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tables/table1.xml" ContentType="application/vnd.openxmlformats-officedocument.spreadsheetml.table+xml"/>
  <Override PartName="/xl/drawings/drawing6.xml" ContentType="application/vnd.openxmlformats-officedocument.drawing+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defaultThemeVersion="166925"/>
  <mc:AlternateContent xmlns:mc="http://schemas.openxmlformats.org/markup-compatibility/2006">
    <mc:Choice Requires="x15">
      <x15ac:absPath xmlns:x15ac="http://schemas.microsoft.com/office/spreadsheetml/2010/11/ac" url="C:\Users\RyanHatton\Desktop\NASPO ValuePoint\CCC Team Support\Portfolio Updates\Portfolios\Copiers N Managed Print Services\Sharp\"/>
    </mc:Choice>
  </mc:AlternateContent>
  <xr:revisionPtr revIDLastSave="0" documentId="8_{E5FF8926-1F9E-4DBD-B266-1BB9B5436DD5}" xr6:coauthVersionLast="47" xr6:coauthVersionMax="47" xr10:uidLastSave="{00000000-0000-0000-0000-000000000000}"/>
  <bookViews>
    <workbookView xWindow="-120" yWindow="-120" windowWidth="29040" windowHeight="15840" xr2:uid="{00000000-000D-0000-FFFF-FFFF00000000}"/>
  </bookViews>
  <sheets>
    <sheet name="UPDATES" sheetId="8" r:id="rId1"/>
    <sheet name="FaxCore Cloud Faxing" sheetId="1" r:id="rId2"/>
    <sheet name="PrinterLogic" sheetId="4" r:id="rId3"/>
    <sheet name="Square 9" sheetId="5" r:id="rId4"/>
    <sheet name="Synappx" sheetId="6" r:id="rId5"/>
    <sheet name="Papercut" sheetId="2" r:id="rId6"/>
    <sheet name="Reader Kits &amp; Cables" sheetId="7" r:id="rId7"/>
  </sheets>
  <definedNames>
    <definedName name="_xlnm._FilterDatabase" localSheetId="5" hidden="1">Papercut!$A$3:$E$8</definedName>
    <definedName name="_xlnm.Print_Area" localSheetId="2">PrinterLogic!$A$1:$E$523</definedName>
    <definedName name="_xlnm.Print_Area" localSheetId="3">'Square 9'!$A$1:$G$201</definedName>
    <definedName name="_xlnm.Print_Area" localSheetId="4">Synappx!$A$1:$E$41</definedName>
    <definedName name="_xlnm.Print_Titles" localSheetId="1">'FaxCore Cloud Faxing'!$1:$4</definedName>
    <definedName name="_xlnm.Print_Titles" localSheetId="5">Papercut!$1:$9</definedName>
    <definedName name="_xlnm.Print_Titles" localSheetId="2">PrinterLogic!$2:$8</definedName>
    <definedName name="_xlnm.Print_Titles" localSheetId="3">'Square 9'!$1:$4</definedName>
    <definedName name="QBCANSUPPORTUPDATE" localSheetId="1">FALSE</definedName>
    <definedName name="QBCOMPANYFILENAME" localSheetId="1">"C:\QuickBooks 2018\Data\FC-2021\FaxCore_2020.QBW"</definedName>
    <definedName name="QBENDDATE" localSheetId="1">20210720</definedName>
    <definedName name="QBHEADERSONSCREEN" localSheetId="1">FALSE</definedName>
    <definedName name="QBMETADATASIZE" localSheetId="1">0</definedName>
    <definedName name="QBPRESERVECOLOR" localSheetId="1">TRUE</definedName>
    <definedName name="QBPRESERVEFONT" localSheetId="1">TRUE</definedName>
    <definedName name="QBPRESERVEROWHEIGHT" localSheetId="1">TRUE</definedName>
    <definedName name="QBPRESERVESPACE" localSheetId="1">TRUE</definedName>
    <definedName name="QBREPORTCOLAXIS" localSheetId="1">0</definedName>
    <definedName name="QBREPORTCOMPANYID" localSheetId="1">"41941f6825ae4a19bdff72fce441875d"</definedName>
    <definedName name="QBREPORTCOMPARECOL_ANNUALBUDGET" localSheetId="1">FALSE</definedName>
    <definedName name="QBREPORTCOMPARECOL_AVGCOGS" localSheetId="1">FALSE</definedName>
    <definedName name="QBREPORTCOMPARECOL_AVGPRICE" localSheetId="1">FALSE</definedName>
    <definedName name="QBREPORTCOMPARECOL_BUDDIFF" localSheetId="1">FALSE</definedName>
    <definedName name="QBREPORTCOMPARECOL_BUDGET" localSheetId="1">FALSE</definedName>
    <definedName name="QBREPORTCOMPARECOL_BUDPCT" localSheetId="1">FALSE</definedName>
    <definedName name="QBREPORTCOMPARECOL_COGS" localSheetId="1">FALSE</definedName>
    <definedName name="QBREPORTCOMPARECOL_EXCLUDEAMOUNT" localSheetId="1">FALSE</definedName>
    <definedName name="QBREPORTCOMPARECOL_EXCLUDECURPERIOD" localSheetId="1">FALSE</definedName>
    <definedName name="QBREPORTCOMPARECOL_FORECAST" localSheetId="1">FALSE</definedName>
    <definedName name="QBREPORTCOMPARECOL_GROSSMARGIN" localSheetId="1">FALSE</definedName>
    <definedName name="QBREPORTCOMPARECOL_GROSSMARGINPCT" localSheetId="1">FALSE</definedName>
    <definedName name="QBREPORTCOMPARECOL_HOURS" localSheetId="1">FALSE</definedName>
    <definedName name="QBREPORTCOMPARECOL_PCTCOL" localSheetId="1">FALSE</definedName>
    <definedName name="QBREPORTCOMPARECOL_PCTEXPENSE" localSheetId="1">FALSE</definedName>
    <definedName name="QBREPORTCOMPARECOL_PCTINCOME" localSheetId="1">FALSE</definedName>
    <definedName name="QBREPORTCOMPARECOL_PCTOFSALES" localSheetId="1">FALSE</definedName>
    <definedName name="QBREPORTCOMPARECOL_PCTROW" localSheetId="1">FALSE</definedName>
    <definedName name="QBREPORTCOMPARECOL_PPDIFF" localSheetId="1">FALSE</definedName>
    <definedName name="QBREPORTCOMPARECOL_PPPCT" localSheetId="1">FALSE</definedName>
    <definedName name="QBREPORTCOMPARECOL_PREVPERIOD" localSheetId="1">FALSE</definedName>
    <definedName name="QBREPORTCOMPARECOL_PREVYEAR" localSheetId="1">FALSE</definedName>
    <definedName name="QBREPORTCOMPARECOL_PYDIFF" localSheetId="1">FALSE</definedName>
    <definedName name="QBREPORTCOMPARECOL_PYPCT" localSheetId="1">FALSE</definedName>
    <definedName name="QBREPORTCOMPARECOL_QTY" localSheetId="1">FALSE</definedName>
    <definedName name="QBREPORTCOMPARECOL_RATE" localSheetId="1">FALSE</definedName>
    <definedName name="QBREPORTCOMPARECOL_TRIPBILLEDMILES" localSheetId="1">FALSE</definedName>
    <definedName name="QBREPORTCOMPARECOL_TRIPBILLINGAMOUNT" localSheetId="1">FALSE</definedName>
    <definedName name="QBREPORTCOMPARECOL_TRIPMILES" localSheetId="1">FALSE</definedName>
    <definedName name="QBREPORTCOMPARECOL_TRIPNOTBILLABLEMILES" localSheetId="1">FALSE</definedName>
    <definedName name="QBREPORTCOMPARECOL_TRIPTAXDEDUCTIBLEAMOUNT" localSheetId="1">FALSE</definedName>
    <definedName name="QBREPORTCOMPARECOL_TRIPUNBILLEDMILES" localSheetId="1">FALSE</definedName>
    <definedName name="QBREPORTCOMPARECOL_YTD" localSheetId="1">FALSE</definedName>
    <definedName name="QBREPORTCOMPARECOL_YTDBUDGET" localSheetId="1">FALSE</definedName>
    <definedName name="QBREPORTCOMPARECOL_YTDPCT" localSheetId="1">FALSE</definedName>
    <definedName name="QBREPORTROWAXIS" localSheetId="1">76</definedName>
    <definedName name="QBREPORTSUBCOLAXIS" localSheetId="1">0</definedName>
    <definedName name="QBREPORTTYPE" localSheetId="1">221</definedName>
    <definedName name="QBROWHEADERS" localSheetId="1">0</definedName>
    <definedName name="QBSTARTDATE" localSheetId="1">20210720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200" i="5" l="1"/>
  <c r="D199" i="5"/>
  <c r="D198" i="5"/>
  <c r="D197" i="5"/>
  <c r="D196" i="5"/>
  <c r="D195" i="5"/>
  <c r="D192" i="5"/>
  <c r="D191" i="5"/>
  <c r="D190" i="5"/>
  <c r="D189" i="5"/>
  <c r="D188" i="5"/>
  <c r="D187" i="5"/>
  <c r="D186" i="5"/>
  <c r="D185" i="5"/>
  <c r="D184" i="5"/>
  <c r="D181" i="5"/>
  <c r="D180" i="5"/>
  <c r="D179" i="5"/>
  <c r="D178" i="5"/>
  <c r="D177" i="5"/>
  <c r="D176" i="5"/>
  <c r="D175" i="5"/>
  <c r="D174" i="5"/>
  <c r="D173" i="5"/>
  <c r="D172" i="5"/>
  <c r="D171" i="5"/>
  <c r="D170" i="5"/>
  <c r="D169" i="5"/>
  <c r="D168" i="5"/>
  <c r="D167" i="5"/>
  <c r="D166" i="5"/>
  <c r="D163" i="5"/>
  <c r="D162" i="5"/>
  <c r="D161" i="5"/>
  <c r="D160" i="5"/>
  <c r="D159" i="5"/>
  <c r="D157" i="5"/>
  <c r="D156" i="5"/>
  <c r="D155" i="5"/>
  <c r="D154" i="5"/>
  <c r="D153" i="5"/>
  <c r="D152" i="5"/>
  <c r="D151" i="5"/>
  <c r="D150" i="5"/>
  <c r="D149" i="5"/>
  <c r="D148" i="5"/>
  <c r="D147" i="5"/>
  <c r="D144" i="5"/>
  <c r="D143" i="5"/>
  <c r="D142" i="5"/>
  <c r="D141" i="5"/>
  <c r="D140" i="5"/>
  <c r="D139" i="5"/>
  <c r="D138" i="5"/>
  <c r="D137" i="5"/>
  <c r="D133" i="5"/>
  <c r="D132" i="5"/>
  <c r="D131" i="5"/>
  <c r="D130" i="5"/>
  <c r="D129" i="5"/>
  <c r="D128" i="5"/>
  <c r="D127" i="5"/>
  <c r="D126" i="5"/>
  <c r="D125" i="5"/>
  <c r="D124" i="5"/>
  <c r="D123" i="5"/>
  <c r="D122" i="5"/>
  <c r="D121" i="5"/>
  <c r="D120" i="5"/>
  <c r="D119" i="5"/>
  <c r="D118" i="5"/>
  <c r="D117" i="5"/>
  <c r="D116" i="5"/>
  <c r="D115" i="5"/>
  <c r="D114" i="5"/>
  <c r="D113" i="5"/>
  <c r="D109" i="5"/>
  <c r="D108" i="5"/>
  <c r="D107" i="5"/>
  <c r="D106" i="5"/>
  <c r="D105" i="5"/>
  <c r="D104" i="5"/>
  <c r="D103" i="5"/>
  <c r="D102" i="5"/>
  <c r="D101" i="5"/>
  <c r="D100" i="5"/>
  <c r="D99" i="5"/>
  <c r="D98" i="5"/>
  <c r="D97" i="5"/>
  <c r="D96" i="5"/>
  <c r="D93" i="5"/>
  <c r="D92" i="5"/>
  <c r="D91" i="5"/>
  <c r="D90" i="5"/>
  <c r="D89" i="5"/>
  <c r="D88" i="5"/>
  <c r="D87" i="5"/>
  <c r="D86" i="5"/>
  <c r="D85" i="5"/>
  <c r="D84" i="5"/>
  <c r="D83" i="5"/>
  <c r="D82" i="5"/>
  <c r="D81" i="5"/>
  <c r="D80" i="5"/>
  <c r="D79" i="5"/>
  <c r="D78" i="5"/>
  <c r="D77" i="5"/>
  <c r="D76" i="5"/>
  <c r="D75" i="5"/>
  <c r="D74" i="5"/>
  <c r="D73" i="5"/>
  <c r="D72" i="5"/>
  <c r="D69" i="5"/>
  <c r="D68" i="5"/>
  <c r="D67" i="5"/>
  <c r="D66" i="5"/>
  <c r="D65" i="5"/>
  <c r="D64" i="5"/>
  <c r="D63" i="5"/>
  <c r="D62" i="5"/>
  <c r="D61" i="5"/>
  <c r="D60" i="5"/>
  <c r="D56" i="5"/>
  <c r="D55" i="5"/>
  <c r="D54" i="5"/>
  <c r="D53" i="5"/>
  <c r="D52" i="5"/>
  <c r="D51" i="5"/>
  <c r="D50" i="5"/>
  <c r="D49" i="5"/>
  <c r="D48" i="5"/>
  <c r="D47" i="5"/>
  <c r="D46" i="5"/>
  <c r="D45" i="5"/>
  <c r="D44" i="5"/>
  <c r="D43" i="5"/>
  <c r="D42" i="5"/>
  <c r="D41" i="5"/>
  <c r="D40" i="5"/>
  <c r="D37" i="5"/>
  <c r="D36" i="5"/>
  <c r="D35" i="5"/>
  <c r="D34" i="5"/>
  <c r="D33" i="5"/>
  <c r="D32" i="5"/>
  <c r="D31" i="5"/>
  <c r="D30" i="5"/>
  <c r="D29" i="5"/>
  <c r="D28" i="5"/>
  <c r="D27" i="5"/>
  <c r="D26" i="5"/>
  <c r="D25" i="5"/>
  <c r="D24" i="5"/>
  <c r="D23" i="5"/>
  <c r="D22" i="5"/>
  <c r="D522" i="4"/>
  <c r="D521" i="4"/>
  <c r="D520" i="4"/>
  <c r="D519" i="4"/>
  <c r="D518" i="4"/>
  <c r="D517" i="4"/>
  <c r="D516" i="4"/>
  <c r="D515" i="4"/>
  <c r="D514" i="4"/>
  <c r="D513" i="4"/>
  <c r="D512" i="4"/>
  <c r="D511" i="4"/>
  <c r="D510" i="4"/>
  <c r="D509" i="4"/>
  <c r="D508" i="4"/>
  <c r="D507" i="4"/>
  <c r="D506" i="4"/>
  <c r="D505" i="4"/>
  <c r="D504" i="4"/>
  <c r="D503" i="4"/>
  <c r="D502" i="4"/>
  <c r="D501" i="4"/>
  <c r="D500" i="4"/>
  <c r="D499" i="4"/>
  <c r="D498" i="4"/>
  <c r="D497" i="4"/>
  <c r="D496" i="4"/>
  <c r="D495" i="4"/>
  <c r="D494" i="4"/>
  <c r="D493" i="4"/>
  <c r="D492" i="4"/>
  <c r="D491" i="4"/>
  <c r="D490" i="4"/>
  <c r="D489" i="4"/>
  <c r="D488" i="4"/>
  <c r="D487" i="4"/>
  <c r="D486" i="4"/>
  <c r="D485" i="4"/>
  <c r="D484" i="4"/>
  <c r="D483" i="4"/>
  <c r="D482" i="4"/>
  <c r="D481" i="4"/>
  <c r="D480" i="4"/>
  <c r="D479" i="4"/>
  <c r="D478" i="4"/>
  <c r="D477" i="4"/>
  <c r="D476" i="4"/>
  <c r="D475" i="4"/>
  <c r="D474" i="4"/>
  <c r="D473" i="4"/>
  <c r="D472" i="4"/>
  <c r="D471" i="4"/>
  <c r="D470" i="4"/>
  <c r="D469" i="4"/>
  <c r="D468" i="4"/>
  <c r="D467" i="4"/>
  <c r="D466" i="4"/>
  <c r="D465" i="4"/>
  <c r="D464" i="4"/>
  <c r="D463" i="4"/>
  <c r="D462" i="4"/>
  <c r="D461" i="4"/>
  <c r="D460" i="4"/>
  <c r="D459" i="4"/>
  <c r="D458" i="4"/>
  <c r="D457" i="4"/>
  <c r="D456" i="4"/>
  <c r="D455" i="4"/>
  <c r="D454" i="4"/>
  <c r="D453" i="4"/>
  <c r="D452" i="4"/>
  <c r="D451" i="4"/>
  <c r="D450" i="4"/>
  <c r="D449" i="4"/>
  <c r="D448" i="4"/>
  <c r="D447" i="4"/>
  <c r="D446" i="4"/>
  <c r="D445" i="4"/>
  <c r="D444" i="4"/>
  <c r="D443" i="4"/>
  <c r="D442" i="4"/>
  <c r="D441" i="4"/>
  <c r="D440" i="4"/>
  <c r="D439" i="4"/>
  <c r="D438" i="4"/>
  <c r="D437" i="4"/>
  <c r="D436" i="4"/>
  <c r="D435" i="4"/>
  <c r="D434" i="4"/>
  <c r="D433" i="4"/>
  <c r="D432" i="4"/>
  <c r="D431" i="4"/>
  <c r="D430" i="4"/>
  <c r="D429" i="4"/>
  <c r="D428" i="4"/>
  <c r="D427" i="4"/>
  <c r="D426" i="4"/>
  <c r="D425" i="4"/>
  <c r="D424" i="4"/>
  <c r="D423" i="4"/>
  <c r="D422" i="4"/>
  <c r="D421" i="4"/>
  <c r="D420" i="4"/>
  <c r="D419" i="4"/>
  <c r="D418" i="4"/>
  <c r="D417" i="4"/>
  <c r="D416" i="4"/>
  <c r="D415" i="4"/>
  <c r="D414" i="4"/>
  <c r="D413" i="4"/>
  <c r="D412" i="4"/>
  <c r="D411" i="4"/>
  <c r="D410" i="4"/>
  <c r="D409" i="4"/>
  <c r="D408" i="4"/>
  <c r="D407" i="4"/>
  <c r="D406" i="4"/>
  <c r="D405" i="4"/>
  <c r="D404" i="4"/>
  <c r="D403" i="4"/>
  <c r="D402" i="4"/>
  <c r="D401" i="4"/>
  <c r="D400" i="4"/>
  <c r="D399" i="4"/>
  <c r="D398" i="4"/>
  <c r="D397" i="4"/>
  <c r="D396" i="4"/>
  <c r="D395" i="4"/>
  <c r="D394" i="4"/>
  <c r="D393" i="4"/>
  <c r="D392" i="4"/>
  <c r="D391" i="4"/>
  <c r="D390" i="4"/>
  <c r="D389" i="4"/>
  <c r="D388" i="4"/>
  <c r="D387" i="4"/>
  <c r="D386" i="4"/>
  <c r="D385" i="4"/>
  <c r="D384" i="4"/>
  <c r="D383" i="4"/>
  <c r="D382" i="4"/>
  <c r="D381" i="4"/>
  <c r="D380" i="4"/>
  <c r="D379" i="4"/>
  <c r="D378" i="4"/>
  <c r="D377" i="4"/>
  <c r="D376" i="4"/>
  <c r="D375" i="4"/>
  <c r="D374" i="4"/>
  <c r="D373" i="4"/>
  <c r="D372" i="4"/>
  <c r="D371" i="4"/>
  <c r="D370" i="4"/>
  <c r="D369" i="4"/>
  <c r="D368" i="4"/>
  <c r="D367" i="4"/>
  <c r="D366" i="4"/>
  <c r="D365" i="4"/>
  <c r="D364" i="4"/>
  <c r="D363" i="4"/>
  <c r="D362" i="4"/>
  <c r="D361" i="4"/>
  <c r="D360" i="4"/>
  <c r="D359" i="4"/>
  <c r="D358" i="4"/>
  <c r="D357" i="4"/>
  <c r="D356" i="4"/>
  <c r="D355" i="4"/>
  <c r="D354" i="4"/>
  <c r="D353" i="4"/>
  <c r="D352" i="4"/>
  <c r="D351" i="4"/>
  <c r="D350" i="4"/>
  <c r="D349" i="4"/>
  <c r="D348" i="4"/>
  <c r="D347" i="4"/>
  <c r="D346" i="4"/>
  <c r="D345" i="4"/>
  <c r="D344" i="4"/>
  <c r="D343" i="4"/>
  <c r="D342" i="4"/>
  <c r="D341" i="4"/>
  <c r="D340" i="4"/>
  <c r="D339" i="4"/>
  <c r="D338" i="4"/>
  <c r="D337" i="4"/>
  <c r="D336" i="4"/>
  <c r="D335" i="4"/>
  <c r="D334" i="4"/>
  <c r="D333" i="4"/>
  <c r="D332" i="4"/>
  <c r="D331" i="4"/>
  <c r="D330" i="4"/>
  <c r="D329" i="4"/>
  <c r="D328" i="4"/>
  <c r="D327" i="4"/>
  <c r="D326" i="4"/>
  <c r="D325" i="4"/>
  <c r="D324" i="4"/>
  <c r="D323" i="4"/>
  <c r="D322" i="4"/>
  <c r="D321" i="4"/>
  <c r="D320" i="4"/>
  <c r="D319" i="4"/>
  <c r="D318" i="4"/>
  <c r="D317" i="4"/>
  <c r="D316" i="4"/>
  <c r="D315" i="4"/>
  <c r="D314" i="4"/>
  <c r="D313" i="4"/>
  <c r="D312" i="4"/>
  <c r="D311" i="4"/>
  <c r="D310" i="4"/>
  <c r="D309" i="4"/>
  <c r="D308" i="4"/>
  <c r="D307" i="4"/>
  <c r="D306" i="4"/>
  <c r="D305" i="4"/>
  <c r="D304" i="4"/>
  <c r="D303" i="4"/>
  <c r="D302" i="4"/>
  <c r="D301" i="4"/>
  <c r="D300" i="4"/>
  <c r="D299" i="4"/>
  <c r="D298" i="4"/>
  <c r="D297" i="4"/>
  <c r="D296" i="4"/>
  <c r="D295" i="4"/>
  <c r="D294" i="4"/>
  <c r="D293" i="4"/>
  <c r="D292" i="4"/>
  <c r="D291" i="4"/>
  <c r="D290" i="4"/>
  <c r="D289" i="4"/>
  <c r="D288" i="4"/>
  <c r="D287" i="4"/>
  <c r="D286" i="4"/>
  <c r="D285" i="4"/>
  <c r="D284" i="4"/>
  <c r="D283" i="4"/>
  <c r="D282" i="4"/>
  <c r="D281" i="4"/>
  <c r="D280" i="4"/>
  <c r="D279" i="4"/>
  <c r="D278" i="4"/>
  <c r="D277" i="4"/>
  <c r="D276" i="4"/>
  <c r="D275" i="4"/>
  <c r="D274" i="4"/>
  <c r="D273" i="4"/>
  <c r="D272" i="4"/>
  <c r="D271" i="4"/>
  <c r="D270" i="4"/>
  <c r="D269" i="4"/>
  <c r="D268" i="4"/>
  <c r="D267" i="4"/>
  <c r="D266" i="4"/>
  <c r="D265" i="4"/>
  <c r="D264" i="4"/>
  <c r="D263" i="4"/>
  <c r="D262" i="4"/>
  <c r="D261" i="4"/>
  <c r="D260" i="4"/>
  <c r="D259" i="4"/>
  <c r="D258" i="4"/>
  <c r="D257" i="4"/>
  <c r="D256" i="4"/>
  <c r="D255" i="4"/>
  <c r="D254" i="4"/>
  <c r="D253" i="4"/>
  <c r="D252" i="4"/>
  <c r="D251" i="4"/>
  <c r="D250" i="4"/>
  <c r="D249" i="4"/>
  <c r="D248" i="4"/>
  <c r="D247" i="4"/>
  <c r="D246" i="4"/>
  <c r="D245" i="4"/>
  <c r="D244" i="4"/>
  <c r="D243" i="4"/>
  <c r="D242" i="4"/>
  <c r="D241" i="4"/>
  <c r="D240" i="4"/>
  <c r="D239" i="4"/>
  <c r="D238" i="4"/>
  <c r="D237" i="4"/>
  <c r="D236" i="4"/>
  <c r="D235" i="4"/>
  <c r="D234" i="4"/>
  <c r="D233" i="4"/>
  <c r="D232" i="4"/>
  <c r="D231" i="4"/>
  <c r="D230" i="4"/>
  <c r="D229" i="4"/>
  <c r="D228" i="4"/>
  <c r="D227" i="4"/>
  <c r="D226" i="4"/>
  <c r="D225" i="4"/>
  <c r="D224" i="4"/>
  <c r="D223" i="4"/>
  <c r="D222" i="4"/>
  <c r="D221" i="4"/>
  <c r="D220" i="4"/>
  <c r="D219" i="4"/>
  <c r="D218" i="4"/>
  <c r="D217" i="4"/>
  <c r="D216" i="4"/>
  <c r="D215" i="4"/>
  <c r="D214" i="4"/>
  <c r="D213" i="4"/>
  <c r="D212" i="4"/>
  <c r="D211" i="4"/>
  <c r="D210" i="4"/>
  <c r="D209" i="4"/>
  <c r="D208" i="4"/>
  <c r="D207" i="4"/>
  <c r="D206" i="4"/>
  <c r="D205" i="4"/>
  <c r="D204" i="4"/>
  <c r="D203" i="4"/>
  <c r="D202" i="4"/>
  <c r="D201" i="4"/>
  <c r="D200" i="4"/>
  <c r="D199" i="4"/>
  <c r="D198" i="4"/>
  <c r="D197" i="4"/>
  <c r="D196" i="4"/>
  <c r="D195" i="4"/>
  <c r="D194" i="4"/>
  <c r="D193" i="4"/>
  <c r="D192" i="4"/>
  <c r="D191" i="4"/>
  <c r="D190" i="4"/>
  <c r="D189" i="4"/>
  <c r="D188" i="4"/>
  <c r="D187" i="4"/>
  <c r="D186" i="4"/>
  <c r="D185" i="4"/>
  <c r="D184" i="4"/>
  <c r="D183" i="4"/>
  <c r="D182" i="4"/>
  <c r="D181" i="4"/>
  <c r="D180" i="4"/>
  <c r="D179" i="4"/>
  <c r="D178" i="4"/>
  <c r="D177" i="4"/>
  <c r="D176" i="4"/>
  <c r="D175" i="4"/>
  <c r="D174" i="4"/>
  <c r="D173" i="4"/>
  <c r="D172" i="4"/>
  <c r="D171" i="4"/>
  <c r="D170" i="4"/>
  <c r="D169" i="4"/>
  <c r="D168" i="4"/>
  <c r="D167" i="4"/>
  <c r="D166" i="4"/>
  <c r="D165" i="4"/>
  <c r="D164" i="4"/>
  <c r="D163" i="4"/>
  <c r="D162" i="4"/>
  <c r="D161" i="4"/>
  <c r="D160" i="4"/>
  <c r="D159" i="4"/>
  <c r="D158" i="4"/>
  <c r="D157" i="4"/>
  <c r="D156" i="4"/>
  <c r="D155" i="4"/>
  <c r="D154" i="4"/>
  <c r="D153" i="4"/>
  <c r="D152" i="4"/>
  <c r="D151" i="4"/>
  <c r="D150" i="4"/>
  <c r="D149" i="4"/>
  <c r="D148" i="4"/>
  <c r="D147" i="4"/>
  <c r="D146" i="4"/>
  <c r="D145" i="4"/>
  <c r="D144" i="4"/>
  <c r="D143" i="4"/>
  <c r="D142" i="4"/>
  <c r="D141" i="4"/>
  <c r="D140" i="4"/>
  <c r="D139" i="4"/>
  <c r="D138" i="4"/>
  <c r="D137" i="4"/>
  <c r="D136" i="4"/>
  <c r="D135" i="4"/>
  <c r="D134" i="4"/>
  <c r="D133" i="4"/>
  <c r="D132" i="4"/>
  <c r="D131" i="4"/>
  <c r="D130" i="4"/>
  <c r="D129" i="4"/>
  <c r="D128" i="4"/>
  <c r="D127" i="4"/>
  <c r="D126" i="4"/>
  <c r="D125" i="4"/>
  <c r="D124" i="4"/>
  <c r="D123" i="4"/>
  <c r="D122" i="4"/>
  <c r="D121" i="4"/>
  <c r="D120" i="4"/>
  <c r="D119" i="4"/>
  <c r="D118" i="4"/>
  <c r="D117" i="4"/>
  <c r="D116" i="4"/>
  <c r="D115" i="4"/>
  <c r="D114" i="4"/>
  <c r="D113" i="4"/>
  <c r="D112" i="4"/>
  <c r="D111" i="4"/>
  <c r="D110" i="4"/>
  <c r="D109" i="4"/>
  <c r="D108" i="4"/>
  <c r="D107" i="4"/>
  <c r="D106" i="4"/>
  <c r="D105" i="4"/>
  <c r="D104" i="4"/>
  <c r="D103" i="4"/>
  <c r="D102" i="4"/>
  <c r="D101" i="4"/>
  <c r="D100" i="4"/>
  <c r="D99" i="4"/>
  <c r="D98" i="4"/>
  <c r="D97" i="4"/>
  <c r="D96" i="4"/>
  <c r="D95" i="4"/>
  <c r="D94" i="4"/>
  <c r="D93" i="4"/>
  <c r="D92" i="4"/>
  <c r="D91" i="4"/>
  <c r="D90" i="4"/>
  <c r="D89" i="4"/>
  <c r="D88" i="4"/>
  <c r="D87" i="4"/>
  <c r="D86" i="4"/>
  <c r="D85" i="4"/>
  <c r="D84" i="4"/>
  <c r="D83" i="4"/>
  <c r="D82" i="4"/>
  <c r="D81" i="4"/>
  <c r="D80" i="4"/>
  <c r="D79" i="4"/>
  <c r="D78" i="4"/>
  <c r="D77" i="4"/>
  <c r="D76" i="4"/>
  <c r="D75" i="4"/>
  <c r="D74" i="4"/>
  <c r="D73" i="4"/>
  <c r="D72" i="4"/>
  <c r="D71" i="4"/>
  <c r="D70" i="4"/>
  <c r="D69" i="4"/>
  <c r="D68" i="4"/>
  <c r="D67" i="4"/>
  <c r="D66" i="4"/>
  <c r="D65" i="4"/>
  <c r="D64" i="4"/>
  <c r="D63" i="4"/>
  <c r="D62" i="4"/>
  <c r="D61" i="4"/>
  <c r="D60" i="4"/>
  <c r="D59" i="4"/>
  <c r="D58" i="4"/>
  <c r="D57" i="4"/>
  <c r="D56" i="4"/>
  <c r="D55" i="4"/>
  <c r="D54" i="4"/>
  <c r="D53" i="4"/>
  <c r="D52" i="4"/>
  <c r="D51" i="4"/>
  <c r="D50" i="4"/>
  <c r="D49" i="4"/>
  <c r="D48" i="4"/>
  <c r="D47" i="4"/>
  <c r="D46" i="4"/>
  <c r="D45" i="4"/>
  <c r="D44" i="4"/>
  <c r="D43" i="4"/>
  <c r="D42" i="4"/>
  <c r="D41" i="4"/>
  <c r="D40" i="4"/>
  <c r="D39" i="4"/>
  <c r="D38" i="4"/>
  <c r="D37" i="4"/>
  <c r="D36" i="4"/>
  <c r="D35" i="4"/>
  <c r="D34" i="4"/>
  <c r="D33" i="4"/>
  <c r="D32" i="4"/>
  <c r="D31" i="4"/>
  <c r="D30" i="4"/>
  <c r="D29" i="4"/>
  <c r="D28" i="4"/>
  <c r="D27" i="4"/>
  <c r="D26" i="4"/>
  <c r="D25" i="4"/>
  <c r="D24" i="4"/>
  <c r="D23" i="4"/>
  <c r="D22" i="4"/>
  <c r="D21" i="4"/>
  <c r="D20" i="4"/>
  <c r="D19" i="4"/>
  <c r="D18" i="4"/>
  <c r="D17" i="4"/>
  <c r="D16" i="4"/>
  <c r="D15" i="4"/>
  <c r="D14" i="4"/>
  <c r="D13" i="4"/>
  <c r="D12" i="4"/>
  <c r="D11" i="4"/>
  <c r="D10" i="4"/>
  <c r="D9" i="4"/>
</calcChain>
</file>

<file path=xl/sharedStrings.xml><?xml version="1.0" encoding="utf-8"?>
<sst xmlns="http://schemas.openxmlformats.org/spreadsheetml/2006/main" count="5023" uniqueCount="3189">
  <si>
    <t>Description</t>
  </si>
  <si>
    <t>MSRP</t>
  </si>
  <si>
    <t>EtherFax</t>
  </si>
  <si>
    <t>EF-1000</t>
  </si>
  <si>
    <t xml:space="preserve">1,000 pages/month </t>
  </si>
  <si>
    <t>EF-10000</t>
  </si>
  <si>
    <t xml:space="preserve">10,000 pages/month </t>
  </si>
  <si>
    <t>EF-13000</t>
  </si>
  <si>
    <t xml:space="preserve">13,000 pages/month </t>
  </si>
  <si>
    <t>EF-1500</t>
  </si>
  <si>
    <t>1500 Pages/Month</t>
  </si>
  <si>
    <t>EF-16000</t>
  </si>
  <si>
    <t>16,000 pages/month</t>
  </si>
  <si>
    <t>EF-2000</t>
  </si>
  <si>
    <t>2,000 pages/month</t>
  </si>
  <si>
    <t>EF-20000</t>
  </si>
  <si>
    <t>20,000 pages/month</t>
  </si>
  <si>
    <t>EF-3000</t>
  </si>
  <si>
    <t>3,000 pages/month</t>
  </si>
  <si>
    <t>EF-4000</t>
  </si>
  <si>
    <t xml:space="preserve">4,000 pages/month </t>
  </si>
  <si>
    <t>EF-500</t>
  </si>
  <si>
    <t xml:space="preserve">500 pages/month </t>
  </si>
  <si>
    <t>EF-5000</t>
  </si>
  <si>
    <t xml:space="preserve">5,000 pages/month </t>
  </si>
  <si>
    <t>EF-6000</t>
  </si>
  <si>
    <t>6,000 pages/month</t>
  </si>
  <si>
    <t>EF-7000</t>
  </si>
  <si>
    <t>7,000 pages/month</t>
  </si>
  <si>
    <t>EF-750</t>
  </si>
  <si>
    <t>750 pages/month</t>
  </si>
  <si>
    <t>EF-8000</t>
  </si>
  <si>
    <t xml:space="preserve">8,000 pages/month </t>
  </si>
  <si>
    <t>EF-9000</t>
  </si>
  <si>
    <t xml:space="preserve">9,000 pages/month </t>
  </si>
  <si>
    <t>EF-DID-Toll</t>
  </si>
  <si>
    <t>EF-DID-TollFree</t>
  </si>
  <si>
    <t>EF-PF</t>
  </si>
  <si>
    <t>EtherFax One-time Porting Fee for existing fax numbers</t>
  </si>
  <si>
    <t>EF-Port-Change</t>
  </si>
  <si>
    <t>EtherFax FOC Cancellation Fee</t>
  </si>
  <si>
    <t>Fax2u.net</t>
  </si>
  <si>
    <t>Fax2u-1000</t>
  </si>
  <si>
    <t>Fax2u-10000</t>
  </si>
  <si>
    <t>10,000 pages/month</t>
  </si>
  <si>
    <t>Fax2u-13000</t>
  </si>
  <si>
    <t>13,000 pages/month</t>
  </si>
  <si>
    <t>Fax2u-1500</t>
  </si>
  <si>
    <t xml:space="preserve">1,500 Pages/Month </t>
  </si>
  <si>
    <t>Fax2u-16000</t>
  </si>
  <si>
    <t>Fax2u-2000</t>
  </si>
  <si>
    <t>Fax2u-20000</t>
  </si>
  <si>
    <t xml:space="preserve">20,000 pages/month </t>
  </si>
  <si>
    <t>Fax2u-3000</t>
  </si>
  <si>
    <t>Fax2u-4000</t>
  </si>
  <si>
    <t>4,000 pages/month</t>
  </si>
  <si>
    <t>Fax2u-500</t>
  </si>
  <si>
    <t>Fax2u-5000</t>
  </si>
  <si>
    <t>5,000 pages/month</t>
  </si>
  <si>
    <t>Fax2u-6000</t>
  </si>
  <si>
    <t xml:space="preserve">6,000 pages/month </t>
  </si>
  <si>
    <t>Fax2u-7000</t>
  </si>
  <si>
    <t xml:space="preserve">7,000 pages/month </t>
  </si>
  <si>
    <t>Fax2u-750</t>
  </si>
  <si>
    <t>Fax2u-8000</t>
  </si>
  <si>
    <t>8,000 pages/month</t>
  </si>
  <si>
    <t>Fax2u-9000</t>
  </si>
  <si>
    <t>Fax2u-DID-Toll</t>
  </si>
  <si>
    <t>Fax2u-DID-TollFree</t>
  </si>
  <si>
    <t>Fax2u-PF</t>
  </si>
  <si>
    <t>Fax2u.net One-time Porting Fee for existing fax numbers</t>
  </si>
  <si>
    <t>Fax2u-Port-Change</t>
  </si>
  <si>
    <t>Fax2u.net FOC Cancellation Fee</t>
  </si>
  <si>
    <t xml:space="preserve"> </t>
  </si>
  <si>
    <t>Faxme.cloud</t>
  </si>
  <si>
    <t>Faxme-1000</t>
  </si>
  <si>
    <t>1,000 pages per month</t>
  </si>
  <si>
    <t>Faxme-10000</t>
  </si>
  <si>
    <t>10,000 pages per month</t>
  </si>
  <si>
    <t>Faxme-13000</t>
  </si>
  <si>
    <t>13,000 pages per month</t>
  </si>
  <si>
    <t>Faxme-1500</t>
  </si>
  <si>
    <t>1,500 pages per month</t>
  </si>
  <si>
    <t>Faxme-16000</t>
  </si>
  <si>
    <t>16,000 pages per month</t>
  </si>
  <si>
    <t>Faxme-2000</t>
  </si>
  <si>
    <t>2,000 pages per month</t>
  </si>
  <si>
    <t>Faxme-20000</t>
  </si>
  <si>
    <t>20,000 pages per month</t>
  </si>
  <si>
    <t>Faxme-3000</t>
  </si>
  <si>
    <t>3,000 pages per month</t>
  </si>
  <si>
    <t>Faxme-4000</t>
  </si>
  <si>
    <t>4,000 pages per month</t>
  </si>
  <si>
    <t>Faxme-500</t>
  </si>
  <si>
    <t>500 pages per month</t>
  </si>
  <si>
    <t>Faxme-5000</t>
  </si>
  <si>
    <t>5,000 pages per month</t>
  </si>
  <si>
    <t>Faxme-6000</t>
  </si>
  <si>
    <t>6,000 pages per month</t>
  </si>
  <si>
    <t>Faxme-7000</t>
  </si>
  <si>
    <t>7,000 pages per month</t>
  </si>
  <si>
    <t>Faxme-750</t>
  </si>
  <si>
    <t>750 pages per month</t>
  </si>
  <si>
    <t>Faxme-8000</t>
  </si>
  <si>
    <t>8,000 pages per month</t>
  </si>
  <si>
    <t>Faxme-9000</t>
  </si>
  <si>
    <t>9,000 pages per month</t>
  </si>
  <si>
    <t>Faxme-DID-Toll</t>
  </si>
  <si>
    <t>Faxme-DID-TollFree</t>
  </si>
  <si>
    <t>Faxme-PF</t>
  </si>
  <si>
    <t>Faxme.cloud One-time Porting Fee for existing fax numbers</t>
  </si>
  <si>
    <t>Faxme-Port-Change</t>
  </si>
  <si>
    <t>Faxme.cloud FOC Cancellation Fee</t>
  </si>
  <si>
    <t xml:space="preserve">Faxit2me.com </t>
  </si>
  <si>
    <t>Faxit2me-1000</t>
  </si>
  <si>
    <t>1,000 pages/month</t>
  </si>
  <si>
    <t>Faxit2me-10000</t>
  </si>
  <si>
    <t>Faxit2me-13000</t>
  </si>
  <si>
    <t>Faxit2me-1500</t>
  </si>
  <si>
    <t>Faxit2me-16000</t>
  </si>
  <si>
    <t>Faxit2me-2000</t>
  </si>
  <si>
    <t>Faxit2me-20000</t>
  </si>
  <si>
    <t>Faxit2me-3000</t>
  </si>
  <si>
    <t xml:space="preserve">3,000 pages/month </t>
  </si>
  <si>
    <t>Faxit2me-4000</t>
  </si>
  <si>
    <t>Faxit2me-500</t>
  </si>
  <si>
    <t>Faxit2me-5000</t>
  </si>
  <si>
    <t>Faxit2me-6000</t>
  </si>
  <si>
    <t>Faxit2me-7000</t>
  </si>
  <si>
    <t>Faxit2me-750</t>
  </si>
  <si>
    <t>Faxit2me-8000</t>
  </si>
  <si>
    <t>Faxit2me-9000</t>
  </si>
  <si>
    <t>9,000 pages/month</t>
  </si>
  <si>
    <t>Faxit2me-DID-TF</t>
  </si>
  <si>
    <t>Faxit2me-DID-Toll</t>
  </si>
  <si>
    <t>Faxit2me-PF</t>
  </si>
  <si>
    <t>Faxit2me.com One-time Porting Fee for existing fax numbers</t>
  </si>
  <si>
    <t>Faxit2me-Port-Change</t>
  </si>
  <si>
    <t>Faxit2me.com FOC Cancellation Fee</t>
  </si>
  <si>
    <t>NASPO PRICE</t>
  </si>
  <si>
    <t>Price List</t>
  </si>
  <si>
    <t>Sharp Electronics Corporation</t>
  </si>
  <si>
    <t>Vendor/Long Description</t>
  </si>
  <si>
    <t>NASPO price</t>
  </si>
  <si>
    <t>AMS-1</t>
  </si>
  <si>
    <t>ACDI annual software maintenance and support, first year required</t>
  </si>
  <si>
    <t>AMS-2</t>
  </si>
  <si>
    <t>ACDI annual software maintenance and support, 2 years</t>
  </si>
  <si>
    <t>AMS-3</t>
  </si>
  <si>
    <t>ACDI annual software maintenance and support, 3 years</t>
  </si>
  <si>
    <t>AMS-4</t>
  </si>
  <si>
    <t>ACDI annual software maintenance and support, 4 years</t>
  </si>
  <si>
    <t>AMS-5</t>
  </si>
  <si>
    <t>ACDI annual software maintenance and support, 5 years</t>
  </si>
  <si>
    <t>MMS-1</t>
  </si>
  <si>
    <t>ACDI monthly software maintenance and support, 1 month</t>
  </si>
  <si>
    <t>MMS-2</t>
  </si>
  <si>
    <t>ACDI monthly software maintenance and support, 2 months</t>
  </si>
  <si>
    <t>MMS-3</t>
  </si>
  <si>
    <t xml:space="preserve">ACDI monthly software maintenance and support, 3 months </t>
  </si>
  <si>
    <t>MMS-4</t>
  </si>
  <si>
    <t xml:space="preserve">ACDI monthly software maintenance and support, 4 months </t>
  </si>
  <si>
    <t>MMS-5</t>
  </si>
  <si>
    <t xml:space="preserve">ACDI monthly software maintenance and support, 5 months </t>
  </si>
  <si>
    <t>MMS-6</t>
  </si>
  <si>
    <t xml:space="preserve">ACDI monthly software maintenance and support, 6 months </t>
  </si>
  <si>
    <t>MMS-7</t>
  </si>
  <si>
    <t>ACDI monthly software maintenance and support, 7 months</t>
  </si>
  <si>
    <t>MMS-8</t>
  </si>
  <si>
    <t>ACDI monthly software maintenance and support, 8 months</t>
  </si>
  <si>
    <t>MMS-9</t>
  </si>
  <si>
    <t>ACDI monthly software maintenance and support, 9 months</t>
  </si>
  <si>
    <t>MMS-10</t>
  </si>
  <si>
    <t>ACDI monthly software maintenance and support, 10 months</t>
  </si>
  <si>
    <t>MMS-11</t>
  </si>
  <si>
    <t>ACDI monthly software maintenance and support, 11 months</t>
  </si>
  <si>
    <t>AMSPlus-1</t>
  </si>
  <si>
    <t>ACDI advanced software maintenance and support, first year required</t>
  </si>
  <si>
    <t>AMSPlus-2</t>
  </si>
  <si>
    <t>ACDI advanced software maintenance and support, 2 years</t>
  </si>
  <si>
    <t>AMSPlus-3</t>
  </si>
  <si>
    <t>ACDI advanced software maintenance and support, 3 years</t>
  </si>
  <si>
    <t>AMSPlus-4</t>
  </si>
  <si>
    <t>ACDI advanced software maintenance and support, 4 years</t>
  </si>
  <si>
    <t>AMSPlus-5</t>
  </si>
  <si>
    <t>ACDI advanced software maintenance and support, 5 years</t>
  </si>
  <si>
    <t>MMSPlus-1</t>
  </si>
  <si>
    <t>ACDI advanced software maintenance and support, 1 month</t>
  </si>
  <si>
    <t>MMSPlus-2</t>
  </si>
  <si>
    <t>ACDI advanced software maintenance and support, 2 months</t>
  </si>
  <si>
    <t>MMSPlus-3</t>
  </si>
  <si>
    <t xml:space="preserve">ACDI advanced software maintenance and support, 3 months </t>
  </si>
  <si>
    <t>MMSPlus-4</t>
  </si>
  <si>
    <t xml:space="preserve">ACDI advanced software maintenance and support, 4 months </t>
  </si>
  <si>
    <t>MMSPlus-5</t>
  </si>
  <si>
    <t xml:space="preserve">ACDI advanced software maintenance and support, 5 months </t>
  </si>
  <si>
    <t>MMSPlus-6</t>
  </si>
  <si>
    <t xml:space="preserve">ACDI advanced software maintenance and support, 6 months </t>
  </si>
  <si>
    <t>MMSPlus-7</t>
  </si>
  <si>
    <t>ACDI advanced software maintenance and support, 7 months</t>
  </si>
  <si>
    <t>MMSPlus-8</t>
  </si>
  <si>
    <t>ACDI advanced software maintenance and support, 8 months</t>
  </si>
  <si>
    <t>MMSPlus-9</t>
  </si>
  <si>
    <t>ACDI advanced software maintenance and support, 9 months</t>
  </si>
  <si>
    <t>MMSPlus-10</t>
  </si>
  <si>
    <t>ACDI advanced software maintenance and support, 10 months</t>
  </si>
  <si>
    <t>MMSPlus-11</t>
  </si>
  <si>
    <t>ACDI advanced software maintenance and support, 11 months</t>
  </si>
  <si>
    <t>PCS-Canon</t>
  </si>
  <si>
    <t>PaperCut Subscription, MF Embedded Device, Canon</t>
  </si>
  <si>
    <t>PCS-FX</t>
  </si>
  <si>
    <t>PaperCut Subscription, MF Embedded Device, FX</t>
  </si>
  <si>
    <t>PCS-HP</t>
  </si>
  <si>
    <t>PaperCut Subscription, MF Embedded Device, HP</t>
  </si>
  <si>
    <t>PCS-KM</t>
  </si>
  <si>
    <t>PaperCut Subscription, MF Embedded Device, KM</t>
  </si>
  <si>
    <t>PCS-Kyo</t>
  </si>
  <si>
    <t>PaperCut Subscription, MF Embedded Device, Kyocera</t>
  </si>
  <si>
    <t>PCS-Lxmk</t>
  </si>
  <si>
    <t>PaperCut Subscription, MF Embedded Device, Lexmark</t>
  </si>
  <si>
    <t>PCS-Ricoh</t>
  </si>
  <si>
    <t>PaperCut Subscription, MF Embedded Device, Ricoh</t>
  </si>
  <si>
    <t>PCS-Sharp</t>
  </si>
  <si>
    <t>PaperCut Subscription, MF Embedded Device, Sharp</t>
  </si>
  <si>
    <t>PCS-Tosh</t>
  </si>
  <si>
    <t>PaperCut Subscription, MF Embedded Device, Toshiba</t>
  </si>
  <si>
    <t>PCS-Xerox</t>
  </si>
  <si>
    <t>PaperCut Subscription, MF Embedded Device, Xerox</t>
  </si>
  <si>
    <t>PCS-Epson</t>
  </si>
  <si>
    <t>PaperCut Subscription, MF Embedded Device, Epson</t>
  </si>
  <si>
    <t>PCS-Bro</t>
  </si>
  <si>
    <t>PaperCut Subscription, MF Embedded Device, Brother</t>
  </si>
  <si>
    <t>PCS-Dell</t>
  </si>
  <si>
    <t>PaperCut Subscription, MF Embedded Device, Dell</t>
  </si>
  <si>
    <t>PCS-Muratec</t>
  </si>
  <si>
    <t>PaperCut Subscription, MF Embedded Device, Muratec</t>
  </si>
  <si>
    <t>PCS-OKI</t>
  </si>
  <si>
    <t>PaperCut Subscription, MF Embedded Device, OKI</t>
  </si>
  <si>
    <t>PCS-RISO</t>
  </si>
  <si>
    <t>PaperCut Subscription, MF Embedded Device, RISO</t>
  </si>
  <si>
    <t>PCS-Samsung</t>
  </si>
  <si>
    <t>PaperCut Subscription, MF Embedded Device, Samsung</t>
  </si>
  <si>
    <t>PCS-Sindoh</t>
  </si>
  <si>
    <t>PaperCut Subscription, MF Embedded Device, Sindoh</t>
  </si>
  <si>
    <t>PCS-HpP</t>
  </si>
  <si>
    <t>PaperCut Subscription, SFP Embedded Device, HP</t>
  </si>
  <si>
    <t>PCS-LxmkP</t>
  </si>
  <si>
    <t>PaperCut Subscription, SFP Embedded Device, Lexmark</t>
  </si>
  <si>
    <t>PCS-RicohP</t>
  </si>
  <si>
    <t>PaperCut Subscription, SFP Embedded Device, Ricoh</t>
  </si>
  <si>
    <t>PCS-SharpP</t>
  </si>
  <si>
    <t>PaperCut Subscription, SFP Embedded Device, Sharp</t>
  </si>
  <si>
    <t>PCS-ToshP</t>
  </si>
  <si>
    <t>PaperCut Subscription, SFP Embedded Device, Toshiba</t>
  </si>
  <si>
    <t>PCS-XeroxP</t>
  </si>
  <si>
    <t>PaperCut Subscription, SFP Embedded Device, Xerox</t>
  </si>
  <si>
    <t>PCS-Canon-EX</t>
  </si>
  <si>
    <t>PaperCut Subscription, MF Embedded Device, Canon, License Exchange</t>
  </si>
  <si>
    <t>PCS-FX-EX</t>
  </si>
  <si>
    <t>PaperCut Subscription, MF Embedded Device, FX, License Exchange</t>
  </si>
  <si>
    <t>PCS-HP-EX</t>
  </si>
  <si>
    <t>PaperCut Subscription, MF Embedded Device, HP, License Exchange</t>
  </si>
  <si>
    <t>PCS-KM-EX</t>
  </si>
  <si>
    <t>PaperCut Subscription, MF Embedded Device, KM, License Exchange</t>
  </si>
  <si>
    <t>PCS-Kyo-EX</t>
  </si>
  <si>
    <t>PaperCut Subscription, MF Embedded Device, Kyocera, License Exchange</t>
  </si>
  <si>
    <t>PCS-Lxmk-EX</t>
  </si>
  <si>
    <t>PaperCut Subscription, MF Embedded Device, Lexmark, License Exchange</t>
  </si>
  <si>
    <t>PCS-Ricoh-EX</t>
  </si>
  <si>
    <t>PaperCut Subscription, MF Embedded Device, Ricoh, License Exchange</t>
  </si>
  <si>
    <t>PCS-Sharp-EX</t>
  </si>
  <si>
    <t>PaperCut Subscription, MF Embedded Device, Sharp, License Exchange</t>
  </si>
  <si>
    <t>PCS-Tosh-EX</t>
  </si>
  <si>
    <t>PaperCut Subscription, MF Embedded Device, Toshiba, License Exchange</t>
  </si>
  <si>
    <t>PCS-Xerox-EX</t>
  </si>
  <si>
    <t>PaperCut Subscription, MF Embedded Device, Xerox, License Exchange</t>
  </si>
  <si>
    <t>PCS-Epson-EX</t>
  </si>
  <si>
    <t>PaperCut Subscription, MF Embedded Device, Epson, License Exchange</t>
  </si>
  <si>
    <t>PCS-Bro-EX</t>
  </si>
  <si>
    <t>PaperCut Subscription, MF Embedded Device, Brother, License Exchange</t>
  </si>
  <si>
    <t>PCS-Dell-EX</t>
  </si>
  <si>
    <t>PaperCut Subscription, MF Embedded Device, Dell, License Exchange</t>
  </si>
  <si>
    <t>PCS-Muratec-EX</t>
  </si>
  <si>
    <t>PaperCut Subscription, MF Embedded Device, Muratec, License Exchange</t>
  </si>
  <si>
    <t>PCS-OKI-EX</t>
  </si>
  <si>
    <t>PaperCut Subscription, MF Embedded Device, OKI, License Exchange</t>
  </si>
  <si>
    <t>PCS-RISO-EX</t>
  </si>
  <si>
    <t>PaperCut Subscription, MF Embedded Device, RISO, License Exchange</t>
  </si>
  <si>
    <t>PCS-Samsung-EX</t>
  </si>
  <si>
    <t>PaperCut Subscription, MF Embedded Device, Samsung, License Exchange</t>
  </si>
  <si>
    <t>PCS-Sindoh-EX</t>
  </si>
  <si>
    <t>PaperCut Subscription, MF Embedded Device, Sindoh, License Exchange</t>
  </si>
  <si>
    <t>PCS-HpP-EX</t>
  </si>
  <si>
    <t>PaperCut Subscription, SFP Embedded Device, HP, License Exchange</t>
  </si>
  <si>
    <t>PCS-LxmkP-EX</t>
  </si>
  <si>
    <t>PaperCut Subscription, SFP Embedded Device, Lexmark, License Exchange</t>
  </si>
  <si>
    <t>PCS-RicohP-EX</t>
  </si>
  <si>
    <t>PaperCut Subscription, SFP Embedded Device, Ricoh, License Exchange</t>
  </si>
  <si>
    <t>PCS-SharpP-EX</t>
  </si>
  <si>
    <t>PaperCut Subscription, SFP Embedded Device, Sharp, License Exchange</t>
  </si>
  <si>
    <t>PCS-ToshP-EX</t>
  </si>
  <si>
    <t>PaperCut Subscription, SFP Embedded Device, Toshiba, License Exchange</t>
  </si>
  <si>
    <t>PCS-XeroxP-EX</t>
  </si>
  <si>
    <t>PaperCut Subscription, SFP Embedded Device, Xerox, License Exchange</t>
  </si>
  <si>
    <t>ACDI-CH1-1Y</t>
  </si>
  <si>
    <t>ACDI cloud hosting subscription, group 1, yearly</t>
  </si>
  <si>
    <t>ACDI-CH1-1M</t>
  </si>
  <si>
    <t>ACDI cloud hosting subscription, group 1, monthly</t>
  </si>
  <si>
    <t>ACDI-CH2-1Y</t>
  </si>
  <si>
    <t>ACDI cloud hosting subscription, group 2, yearly</t>
  </si>
  <si>
    <t>ACDI-CH2-1M</t>
  </si>
  <si>
    <t>ACDI cloud hosting subscription, group 2, monthly</t>
  </si>
  <si>
    <t>ACDI-CH3-1Y</t>
  </si>
  <si>
    <t>ACDI cloud hosting subscription, group 3, yearly</t>
  </si>
  <si>
    <t>ACDI-CH3-1M</t>
  </si>
  <si>
    <t>ACDI cloud hosting subscription, group 3, monthly</t>
  </si>
  <si>
    <t>ACDI-CH4-1Y</t>
  </si>
  <si>
    <t>ACDI cloud hosting subscription, group 4, yearly</t>
  </si>
  <si>
    <t>ACDI-CH4-1M</t>
  </si>
  <si>
    <t>ACDI cloud hosting subscription, group 4, monthly</t>
  </si>
  <si>
    <t>ACDI-CH5-1Y</t>
  </si>
  <si>
    <t>ACDI cloud hosting subscription, group 5, yearly</t>
  </si>
  <si>
    <t>ACDI-CH5-1M</t>
  </si>
  <si>
    <t>ACDI cloud hosting subscription, group 5, monthly</t>
  </si>
  <si>
    <t>ACDI-CHCore-1Y</t>
  </si>
  <si>
    <t>ACDI cloud hosting subscription per additional core, yearly</t>
  </si>
  <si>
    <t>ACDI-CHCore-1M</t>
  </si>
  <si>
    <t>ACDI cloud hosting subscription per additional core, monthly</t>
  </si>
  <si>
    <t>ACDI-CHRam-1Y</t>
  </si>
  <si>
    <t>ACDI cloud hosting subscription per additional GB of RAM, yearly</t>
  </si>
  <si>
    <t>ACDI-CHRam-1M</t>
  </si>
  <si>
    <t>ACDI cloud hosting subscription per additional GB of RAM, monthly</t>
  </si>
  <si>
    <t>ACDI-CHHD-1Y</t>
  </si>
  <si>
    <t>ACDI cloud hosting subscription per additional 5GB of HD, yearly</t>
  </si>
  <si>
    <t>ACDI-CHHD-1M</t>
  </si>
  <si>
    <t>ACDI cloud hosting subscription per additional 5GB of HD, monthly</t>
  </si>
  <si>
    <t>C-HW-FW</t>
  </si>
  <si>
    <t>Firewall hardware, includes setup &amp; configuration</t>
  </si>
  <si>
    <t>SB-Sharp-1Y</t>
  </si>
  <si>
    <t>Storyboard subscription, unlimited device bundle - yearly</t>
  </si>
  <si>
    <t>SB-Sharp-1M</t>
  </si>
  <si>
    <t>Storyboard subscription, unlimited device bundle - monthly</t>
  </si>
  <si>
    <t>ACD-IdentID</t>
  </si>
  <si>
    <t>Biometric Access Device for PaperCut MF, 3000 fingerprints</t>
  </si>
  <si>
    <t>BDG-1326-ProxII</t>
  </si>
  <si>
    <t>ProxCard II Clamshell</t>
  </si>
  <si>
    <t>BDG-1386-ISOPrx</t>
  </si>
  <si>
    <t>BDG-1346-PrxKey</t>
  </si>
  <si>
    <t xml:space="preserve">ProxKey II Keyfob </t>
  </si>
  <si>
    <t>BDG-1391-Micro</t>
  </si>
  <si>
    <t>BDG-ISO-MIFARE</t>
  </si>
  <si>
    <t>BDG-PLS-MIFARE</t>
  </si>
  <si>
    <t xml:space="preserve">Mifare 1k ISO 30 mil 30x26mm adhesive back </t>
  </si>
  <si>
    <t>BDG-CTW-MIFARE</t>
  </si>
  <si>
    <t xml:space="preserve">Mifare 1k white 30mm adhesive tag </t>
  </si>
  <si>
    <t>BDG-FOB-MIFARE</t>
  </si>
  <si>
    <t xml:space="preserve">Mifare 1k keyfob, blue </t>
  </si>
  <si>
    <t>BDG-2000-iClass</t>
  </si>
  <si>
    <t>BDG-2060-iClass</t>
  </si>
  <si>
    <t>BDG-FLEXCARD</t>
  </si>
  <si>
    <t xml:space="preserve">Indala Flexpass, Clamshell 26 bit </t>
  </si>
  <si>
    <t>CR80-TrackIV</t>
  </si>
  <si>
    <t>CopyMate Card</t>
  </si>
  <si>
    <t>CR80-TrackII</t>
  </si>
  <si>
    <t>CR80-Swipe</t>
  </si>
  <si>
    <t>Magnetic Swipe CR80 Card, numbered/encoded</t>
  </si>
  <si>
    <t>CR80-MagSwipe</t>
  </si>
  <si>
    <t>3 Track CR80 Programmable Mag Stripe Card</t>
  </si>
  <si>
    <t>MyPC-Base</t>
  </si>
  <si>
    <t>base license includes database, internet booking, moduels, reference guides</t>
  </si>
  <si>
    <t>MyPC-ADD-5</t>
  </si>
  <si>
    <t>Additional 5 PC Licenses</t>
  </si>
  <si>
    <t>MyPC-ADD-10</t>
  </si>
  <si>
    <t>Additional 10 PC Licenses</t>
  </si>
  <si>
    <t>MyPC-ADD-25</t>
  </si>
  <si>
    <t>Additional 25 PC Licenses</t>
  </si>
  <si>
    <t>MyPC-ADD-50</t>
  </si>
  <si>
    <t>Additional 50 PC Licenses</t>
  </si>
  <si>
    <t>MyPC-ADD-100</t>
  </si>
  <si>
    <t>Additional 100 PC Licenses</t>
  </si>
  <si>
    <t>MyPC-ADD-500</t>
  </si>
  <si>
    <t>Additional 500 PC Licenses</t>
  </si>
  <si>
    <t>MyPC-ADD-1000</t>
  </si>
  <si>
    <t>Additional 1000 PC Licenses</t>
  </si>
  <si>
    <t>MyPC-Charge</t>
  </si>
  <si>
    <t>Charging Module</t>
  </si>
  <si>
    <t>MyPC-Maps</t>
  </si>
  <si>
    <t>Maps application</t>
  </si>
  <si>
    <t>MyPC-ODBC</t>
  </si>
  <si>
    <t>ODBC Authentication Provider</t>
  </si>
  <si>
    <t>MyPC-TALIS</t>
  </si>
  <si>
    <t>Talis Key Stone for MyPC Authentication Provider</t>
  </si>
  <si>
    <t>MyPC-SIP2</t>
  </si>
  <si>
    <t>CIRE LMS for MyPC Authentication Provider</t>
  </si>
  <si>
    <t>MyPC-Onsite</t>
  </si>
  <si>
    <t>Daily on-site installation rate, 2 day min.</t>
  </si>
  <si>
    <t>MyPC-Daily</t>
  </si>
  <si>
    <t>Daily remote installation rate, 8 hours</t>
  </si>
  <si>
    <t>MyPC-Half</t>
  </si>
  <si>
    <t>Half day remote installation rate, 4 hours</t>
  </si>
  <si>
    <t>11PCNGE-500</t>
  </si>
  <si>
    <t>Users (up to 500)</t>
  </si>
  <si>
    <t>11PCNGE-1000</t>
  </si>
  <si>
    <t>Users (up to 1000)</t>
  </si>
  <si>
    <t>11PCNGE-1500</t>
  </si>
  <si>
    <t>Users (up to 1500)</t>
  </si>
  <si>
    <t>11PCNGE-2000</t>
  </si>
  <si>
    <t>Users (up to 2000)</t>
  </si>
  <si>
    <t>11PCNGE-2500</t>
  </si>
  <si>
    <t>Users (up to 2500)</t>
  </si>
  <si>
    <t>11PCNGE-3000</t>
  </si>
  <si>
    <t>Users (up to 3000)</t>
  </si>
  <si>
    <t>11PCNGE-4000</t>
  </si>
  <si>
    <t>Users (up to 4000)</t>
  </si>
  <si>
    <t>11PCNGE-5000</t>
  </si>
  <si>
    <t>Users (up to 5000)</t>
  </si>
  <si>
    <t>11PCNGE-6000</t>
  </si>
  <si>
    <t>Users (up to 6000)</t>
  </si>
  <si>
    <t>11PCNGE-7000</t>
  </si>
  <si>
    <t>Users (up to 7000)</t>
  </si>
  <si>
    <t>11PCNGE-8000</t>
  </si>
  <si>
    <t>Users (up to 8000)</t>
  </si>
  <si>
    <t>11PCNGE-9000</t>
  </si>
  <si>
    <t>Users (up to 9000)</t>
  </si>
  <si>
    <t>11PCNGE-10000</t>
  </si>
  <si>
    <t>Users (up to 10000)</t>
  </si>
  <si>
    <t>11PCNGE-15000</t>
  </si>
  <si>
    <t>Users (up to 15000)</t>
  </si>
  <si>
    <t>11PCNGE-20000</t>
  </si>
  <si>
    <t>Users (up to 20000)</t>
  </si>
  <si>
    <t>11PCNGE-25000</t>
  </si>
  <si>
    <t>Users (up to 25000)</t>
  </si>
  <si>
    <t>11PCNGE-30000</t>
  </si>
  <si>
    <t>Users (up to 30000)</t>
  </si>
  <si>
    <t>11PCNGE-40000</t>
  </si>
  <si>
    <t>Users (up to 40000)</t>
  </si>
  <si>
    <t>11PCNGE-50000</t>
  </si>
  <si>
    <t>Users (up to 50000)</t>
  </si>
  <si>
    <t>11PCNGE-60000</t>
  </si>
  <si>
    <t>Users (up to 60000)</t>
  </si>
  <si>
    <t>11PCNGE-QTY</t>
  </si>
  <si>
    <t>If greater than 60,000, contact ACDI</t>
  </si>
  <si>
    <t>11PCNGE-ADD</t>
  </si>
  <si>
    <t>Additional users to existing license</t>
  </si>
  <si>
    <t>11PCNGC-25</t>
  </si>
  <si>
    <t>Users (up to 25)</t>
  </si>
  <si>
    <t>11PCNGC-50</t>
  </si>
  <si>
    <t>Users (up to 50)</t>
  </si>
  <si>
    <t>11PCNGC-75</t>
  </si>
  <si>
    <t>Users (up to 75)</t>
  </si>
  <si>
    <t>11PCNGC-100</t>
  </si>
  <si>
    <t>Users (up to 100)</t>
  </si>
  <si>
    <t>11PCNGC-150</t>
  </si>
  <si>
    <t>Users (up to 150)</t>
  </si>
  <si>
    <t>11PCNGC-200</t>
  </si>
  <si>
    <t>Users (up to 200)</t>
  </si>
  <si>
    <t>11PCNGC-250</t>
  </si>
  <si>
    <t>Users (up to 250)</t>
  </si>
  <si>
    <t>11PCNGC-300</t>
  </si>
  <si>
    <t>Users (up to 300)</t>
  </si>
  <si>
    <t>11PCNGC-350</t>
  </si>
  <si>
    <t>Users (up to 350)</t>
  </si>
  <si>
    <t>11PCNGC-400</t>
  </si>
  <si>
    <t>Users (up to 400)</t>
  </si>
  <si>
    <t>11PCNGC-450</t>
  </si>
  <si>
    <t>Users (up to 450)</t>
  </si>
  <si>
    <t>11PCNGC-500</t>
  </si>
  <si>
    <t>11PCNGC-1000</t>
  </si>
  <si>
    <t>11PCNGC-1500</t>
  </si>
  <si>
    <t>Users (Up to 1500)</t>
  </si>
  <si>
    <t>11PCNGC-2000</t>
  </si>
  <si>
    <t>Users (Up to 2000)</t>
  </si>
  <si>
    <t>11PCNGC-2500</t>
  </si>
  <si>
    <t>Users (Up to 2500)</t>
  </si>
  <si>
    <t>11PCNGC-3000</t>
  </si>
  <si>
    <t>Users (Up to 3000)</t>
  </si>
  <si>
    <t>11PCNGC-4000</t>
  </si>
  <si>
    <t>Users (Up to 4000)</t>
  </si>
  <si>
    <t>11PCNGC-5000</t>
  </si>
  <si>
    <t>Users (Up to 5000)</t>
  </si>
  <si>
    <t>11PCNGC-6000</t>
  </si>
  <si>
    <t>Users (Up to 6000)</t>
  </si>
  <si>
    <t>11PCNGC-7000</t>
  </si>
  <si>
    <t>Users (Up to 7000)</t>
  </si>
  <si>
    <t>11PCNGC-8000</t>
  </si>
  <si>
    <t>Users (Up to 8000)</t>
  </si>
  <si>
    <t>11PCNGC-9000</t>
  </si>
  <si>
    <t>Users (Up to 9000)</t>
  </si>
  <si>
    <t>11PCNGC-10000</t>
  </si>
  <si>
    <t>Users (Up to 10000)</t>
  </si>
  <si>
    <t>11PCNGC-QTY</t>
  </si>
  <si>
    <t>If greater than 10,000, contact ACDI</t>
  </si>
  <si>
    <t>11PCNGC-ADD</t>
  </si>
  <si>
    <t>11PCNGPCB-25</t>
  </si>
  <si>
    <t>11PCNGPCB-50</t>
  </si>
  <si>
    <t>11PCNGPCB-75</t>
  </si>
  <si>
    <t>11PCNGPCB-100</t>
  </si>
  <si>
    <t>11PCNGPCB-150</t>
  </si>
  <si>
    <t>11PCNGPCB-200</t>
  </si>
  <si>
    <t>11PCNGPCB-250</t>
  </si>
  <si>
    <t>11PCNGPCB-300</t>
  </si>
  <si>
    <t>11PCNGPCB-350</t>
  </si>
  <si>
    <t>11PCNGPCB-400</t>
  </si>
  <si>
    <t>11PCNGPCB-450</t>
  </si>
  <si>
    <t>11PCNGPCB-500</t>
  </si>
  <si>
    <t>11PCNGPCB-1000</t>
  </si>
  <si>
    <t>11PCNGPCB-1500</t>
  </si>
  <si>
    <t>11PCNGPCB-2000</t>
  </si>
  <si>
    <t>11PCNGPCB-2500</t>
  </si>
  <si>
    <t>11PCNGPCB-QTY</t>
  </si>
  <si>
    <t>If greater than 2,500, contact ACDI</t>
  </si>
  <si>
    <t>11PCNGPCB-ADD</t>
  </si>
  <si>
    <t>NG-AMS-1</t>
  </si>
  <si>
    <t>ACDI PaperCut NG annual software maintenance and support, first year required</t>
  </si>
  <si>
    <t>NG-AMS-2</t>
  </si>
  <si>
    <t>ACDI PaperCut NG annual software maintenance and support, 2 years</t>
  </si>
  <si>
    <t>NG-AMS-3</t>
  </si>
  <si>
    <t>ACDI PaperCut NG annual software maintenance and support, 3 years</t>
  </si>
  <si>
    <t>NG-AMS-4</t>
  </si>
  <si>
    <t>ACDI PaperCut NG annual software maintenance and support, 4 years</t>
  </si>
  <si>
    <t>NG-AMS-5</t>
  </si>
  <si>
    <t>ACDI PaperCut NG annual software maintenance and support, 5 years</t>
  </si>
  <si>
    <t>PCMFC-Canon</t>
  </si>
  <si>
    <t>PaperCut MFD Emb, Canon, Comm, 1-9, per device</t>
  </si>
  <si>
    <t>PCMFC-Canon-10</t>
  </si>
  <si>
    <t>PaperCut MFD Emb, Canon, Comm, 10-24, per device</t>
  </si>
  <si>
    <t>PCMFC-Canon-25</t>
  </si>
  <si>
    <t>PaperCut MFD Emb, Canon, Comm, 25-49, per device</t>
  </si>
  <si>
    <t>PCMFC-Canon-50</t>
  </si>
  <si>
    <t>PaperCut MFD Emb, Canon, Comm, 50-99, per device</t>
  </si>
  <si>
    <t>PCMFC-Canon-100</t>
  </si>
  <si>
    <t>PaperCut MFD Emb, Canon, Comm, 100-199, per device</t>
  </si>
  <si>
    <t>PCMFC-Canon-200</t>
  </si>
  <si>
    <t>PaperCut MFD Emb, Canon, Comm, 200-499, per device</t>
  </si>
  <si>
    <t>PCMFC-Canon-500</t>
  </si>
  <si>
    <t>PaperCut MFD Emb, Canon, Comm, 500+, per device</t>
  </si>
  <si>
    <t>PCMFC-Fuji</t>
  </si>
  <si>
    <t>PaperCut MFD Emb, Fuji, Comm, 1-9, per device</t>
  </si>
  <si>
    <t>PCMFC-Fuji-10</t>
  </si>
  <si>
    <t>PaperCut MFD Emb, Fuji, Comm, 10-24, per device</t>
  </si>
  <si>
    <t>PCMFC-Fuji-25</t>
  </si>
  <si>
    <t>PaperCut MFD Emb, Fuji, Comm, 25-49, per device</t>
  </si>
  <si>
    <t>PCMFC-Fuji-50</t>
  </si>
  <si>
    <t>PaperCut MFD Emb, Fuji, Comm, 50-99, per device</t>
  </si>
  <si>
    <t>PCMFC-Fuji-100</t>
  </si>
  <si>
    <t>PaperCut MFD Emb, Fuji, Comm, 100-199, per device</t>
  </si>
  <si>
    <t>PCMFC-Fuji-200</t>
  </si>
  <si>
    <t>PaperCut MFD Emb, Fuji, Comm, 200-499, per device</t>
  </si>
  <si>
    <t>PCMFC-Fuji-500</t>
  </si>
  <si>
    <t>PaperCut MFD Emb, Fuji, Comm, 500+, per device</t>
  </si>
  <si>
    <t>PCMFC-HP</t>
  </si>
  <si>
    <t>PaperCut MFD Emb, HP, Comm, 1-9, per device</t>
  </si>
  <si>
    <t>PCMFC-HP-10</t>
  </si>
  <si>
    <t>PaperCut MFD Emb, HP, Comm, 10-24, per device</t>
  </si>
  <si>
    <t>PCMFC-HP-25</t>
  </si>
  <si>
    <t>PaperCut MFD Emb, HP, Comm, 25-49, per device</t>
  </si>
  <si>
    <t>PCMFC-HP-50</t>
  </si>
  <si>
    <t>PaperCut MFD Emb, HP, Comm, 50-99, per device</t>
  </si>
  <si>
    <t>PCMFC-HP-100</t>
  </si>
  <si>
    <t>PaperCut MFD Emb, HP, Comm, 100-199, per device</t>
  </si>
  <si>
    <t>PCMFC-HP-200</t>
  </si>
  <si>
    <t>PaperCut MFD Emb, HP, Comm, 200-499, per device</t>
  </si>
  <si>
    <t>PCMFC-HP-500</t>
  </si>
  <si>
    <t>PaperCut MFD Emb, HP, Comm, 500+, per device</t>
  </si>
  <si>
    <t>PCMFC-KM</t>
  </si>
  <si>
    <t>PaperCut MFD Emb, KM, Comm, 1-9, per device</t>
  </si>
  <si>
    <t>PCMFC-KM-10</t>
  </si>
  <si>
    <t>PaperCut MFD Emb, KM, Comm, 10-24, per device</t>
  </si>
  <si>
    <t>PCMFC-KM-25</t>
  </si>
  <si>
    <t>PaperCut MFD Emb, KM, Comm, 25-49, per device</t>
  </si>
  <si>
    <t>PCMFC-KM-50</t>
  </si>
  <si>
    <t>PaperCut MFD Emb, KM, Comm, 50-99, per device</t>
  </si>
  <si>
    <t>PCMFC-KM-100</t>
  </si>
  <si>
    <t>PaperCut MFD Emb, KM, Comm, 100-199, per device</t>
  </si>
  <si>
    <t>PCMFC-KM-200</t>
  </si>
  <si>
    <t>PaperCut MFD Emb, KM, Comm, 200-499, per device</t>
  </si>
  <si>
    <t>PCMFC-KM-500</t>
  </si>
  <si>
    <t>PaperCut MFD Emb, KM, Comm, 500+, per device</t>
  </si>
  <si>
    <t>PCMFC-Kyoc</t>
  </si>
  <si>
    <t>PaperCut MFD Emb, Kyocera, Comm, 1-9, per device</t>
  </si>
  <si>
    <t>PCMFC-Kyoc-10</t>
  </si>
  <si>
    <t>PaperCut MFD Emb, Kyocera, Comm, 10-24, per device</t>
  </si>
  <si>
    <t>PCMFC-Kyoc-25</t>
  </si>
  <si>
    <t>PaperCut MFD Emb, Kyocera, Comm, 25-49, per device</t>
  </si>
  <si>
    <t>PCMFC-Kyoc-50</t>
  </si>
  <si>
    <t>PaperCut MFD Emb, Kyocera, Comm, 50-99, per device</t>
  </si>
  <si>
    <t>PCMFC-Kyoc-100</t>
  </si>
  <si>
    <t>PaperCut MFD Emb, Kyocera, Comm, 100-199, per device</t>
  </si>
  <si>
    <t>PCMFC-Kyoc-200</t>
  </si>
  <si>
    <t>PaperCut MFD Emb, Kyocera, Comm, 200-499, per device</t>
  </si>
  <si>
    <t>PCMFC-Kyoc-500</t>
  </si>
  <si>
    <t>PaperCut MFD Emb, Kyocera, Comm, 500+, per device</t>
  </si>
  <si>
    <t>PCMFC-Lxmk</t>
  </si>
  <si>
    <t>PaperCut MFD Emb, Lexmark, Comm, 1-9, per device</t>
  </si>
  <si>
    <t>PCMFC-Lxmk-10</t>
  </si>
  <si>
    <t>PaperCut MFD Emb, Lexmark, Comm, 10-24, per device</t>
  </si>
  <si>
    <t>PCMFC-Lxmk-25</t>
  </si>
  <si>
    <t>PaperCut MFD Emb, Lexmark, Comm, 25-49, per device</t>
  </si>
  <si>
    <t>PCMFC-Lxmk-50</t>
  </si>
  <si>
    <t>PaperCut MFD Emb, Lexmark, Comm, 50-99, per device</t>
  </si>
  <si>
    <t>PCMFC-Lxmk-100</t>
  </si>
  <si>
    <t>PaperCut MFD Emb, Lexmark, Comm, 100-199, per device</t>
  </si>
  <si>
    <t>PCMFC-Lxmk-200</t>
  </si>
  <si>
    <t>PaperCut MFD Emb, Lexmark, Comm, 200-499, per device</t>
  </si>
  <si>
    <t>PCMFC-Lxmk-500</t>
  </si>
  <si>
    <t>PaperCut MFD Emb, Lexmark, Comm, 500+, per device</t>
  </si>
  <si>
    <t>PCMFC-Ricoh</t>
  </si>
  <si>
    <t>PaperCut MFD Emb, Ricoh, Comm, 1-9, per device</t>
  </si>
  <si>
    <t>PCMFC-Ricoh-10</t>
  </si>
  <si>
    <t>PaperCut MFD Emb, Ricoh, Comm, 10-24, per device</t>
  </si>
  <si>
    <t>PCMFC-Ricoh-25</t>
  </si>
  <si>
    <t>PaperCut MFD Emb, Ricoh, Comm, 25-49, per device</t>
  </si>
  <si>
    <t>PCMFC-Ricoh-50</t>
  </si>
  <si>
    <t>PaperCut MFD Emb, Ricoh, Comm, 50-99, per device</t>
  </si>
  <si>
    <t>PCMFC-Ricoh-100</t>
  </si>
  <si>
    <t>PaperCut MFD Emb, Ricoh, Comm, 100-199, per device</t>
  </si>
  <si>
    <t>PCMFC-Ricoh-200</t>
  </si>
  <si>
    <t>PaperCut MFD Emb, Ricoh, Comm, 200-499, per device</t>
  </si>
  <si>
    <t>PCMFC-Ricoh-500</t>
  </si>
  <si>
    <t>PaperCut MFD Emb, Ricoh, Comm, 500+, per device</t>
  </si>
  <si>
    <t>PCMFC-Sharp</t>
  </si>
  <si>
    <t>PaperCut MFD Emb, Sharp, Comm, 1-9, per device</t>
  </si>
  <si>
    <t>PCMFC-Sharp-10</t>
  </si>
  <si>
    <t>PaperCut MFD Emb, Sharp, Comm, 10-24, per device</t>
  </si>
  <si>
    <t>PCMFC-Sharp-25</t>
  </si>
  <si>
    <t>PaperCut MFD Emb, Sharp, Comm, 25-49, per device</t>
  </si>
  <si>
    <t>PCMFC-Sharp-50</t>
  </si>
  <si>
    <t>PaperCut MFD Emb, Sharp, Comm, 50-99, per device</t>
  </si>
  <si>
    <t>PCMFC-Sharp-100</t>
  </si>
  <si>
    <t>PaperCut MFD Emb, Sharp, Comm, 100-199, per device</t>
  </si>
  <si>
    <t>PCMFC-Sharp-200</t>
  </si>
  <si>
    <t>PaperCut MFD Emb, Sharp, Comm, 200-499, per device</t>
  </si>
  <si>
    <t>PCMFC-Sharp-500</t>
  </si>
  <si>
    <t>PaperCut MFD Emb, Sharp, Comm, 500+, per device</t>
  </si>
  <si>
    <t>PCMFC-Tosh</t>
  </si>
  <si>
    <t>PaperCut MFD Emb, Toshiba, Comm, 1-9, per device</t>
  </si>
  <si>
    <t>PCMFC-Tosh-10</t>
  </si>
  <si>
    <t>PaperCut MFD Emb, Toshiba, Comm, 10-24, per device</t>
  </si>
  <si>
    <t>PCMFC-Tosh-25</t>
  </si>
  <si>
    <t>PaperCut MFD Emb, Toshiba, Comm, 25-49, per device</t>
  </si>
  <si>
    <t>PCMFC-Tosh-50</t>
  </si>
  <si>
    <t>PaperCut MFD Emb, Toshiba, Comm, 50-99, per device</t>
  </si>
  <si>
    <t>PCMFC-Tosh-100</t>
  </si>
  <si>
    <t>PaperCut MFD Emb, Toshiba, Comm, 100-199, per device</t>
  </si>
  <si>
    <t>PCMFC-Tosh-200</t>
  </si>
  <si>
    <t>PaperCut MFD Emb, Toshiba, Comm, 200-499, per device</t>
  </si>
  <si>
    <t>PCMFC-Tosh-500</t>
  </si>
  <si>
    <t>PaperCut MFD Emb, Toshiba, Comm, 500+, per device</t>
  </si>
  <si>
    <t>PCMFC-Xerox</t>
  </si>
  <si>
    <t>PaperCut MFD Emb, Xerox, Comm, 1-9, per device</t>
  </si>
  <si>
    <t>PCMFC-Xerox-10</t>
  </si>
  <si>
    <t>PaperCut MFD Emb, Xerox, Comm, 10-24, per device</t>
  </si>
  <si>
    <t>PCMFC-Xerox-25</t>
  </si>
  <si>
    <t>PaperCut MFD Emb, Xerox, Comm, 25-49, per device</t>
  </si>
  <si>
    <t>PCMFC-Xerox-50</t>
  </si>
  <si>
    <t>PaperCut MFD Emb, Xerox, Comm, 50-99, per device</t>
  </si>
  <si>
    <t>PCMFC-Xerox-100</t>
  </si>
  <si>
    <t>PaperCut MFD Emb, Xerox, Comm, 100-199, per device</t>
  </si>
  <si>
    <t>PCMFC-Xerox-200</t>
  </si>
  <si>
    <t>PaperCut MFD Emb, Xerox, Comm, 200-499, per device</t>
  </si>
  <si>
    <t>PCMFC-Xerox-500</t>
  </si>
  <si>
    <t>PaperCut MFD Emb, Xerox, Comm, 500+, per device</t>
  </si>
  <si>
    <t>PCMFC-Bro</t>
  </si>
  <si>
    <t>PaperCut MFD Emb, Brothers, Comm, 1-9, per device</t>
  </si>
  <si>
    <t>PCMFC-Bro-10</t>
  </si>
  <si>
    <t>PaperCut MFD Emb, Brothers, Comm, 10-24, per device</t>
  </si>
  <si>
    <t>PCMFC-Bro-25</t>
  </si>
  <si>
    <t>PaperCut MFD Emb, Brothers, Comm, 25-49, per device</t>
  </si>
  <si>
    <t>PCMFC-Bro-50</t>
  </si>
  <si>
    <t>PaperCut MFD Emb, Brothers, Comm, 50-99, per device</t>
  </si>
  <si>
    <t>PCMFC-Bro-100</t>
  </si>
  <si>
    <t>PaperCut MFD Emb, Brothers, Comm, 100-199, per device</t>
  </si>
  <si>
    <t>PCMFC-Bro-200</t>
  </si>
  <si>
    <t>PaperCut MFD Emb, Brothers, Comm, 200-499, per device</t>
  </si>
  <si>
    <t>PCMFC-Bro-500</t>
  </si>
  <si>
    <t>PaperCut MFD Emb, Brothers, Comm, 500+, per device</t>
  </si>
  <si>
    <t>PCMFC-Dell</t>
  </si>
  <si>
    <t>PaperCut MFD Emb, Dell, Comm, 1-9, per device</t>
  </si>
  <si>
    <t>PCMFC-Dell-10</t>
  </si>
  <si>
    <t>PaperCut MFD Emb, Dell, Comm, 10-24, per device</t>
  </si>
  <si>
    <t>PCMFC-Dell-25</t>
  </si>
  <si>
    <t>PaperCut MFD Emb, Dell, Comm, 25-49, per device</t>
  </si>
  <si>
    <t>PCMFC-Dell-50</t>
  </si>
  <si>
    <t>PaperCut MFD Emb, Dell, Comm, 50-99, per device</t>
  </si>
  <si>
    <t>PCMFC-Dell-100</t>
  </si>
  <si>
    <t>PaperCut MFD Emb, Dell, Comm, 100-199, per device</t>
  </si>
  <si>
    <t>PCMFC-Dell-200</t>
  </si>
  <si>
    <t>PaperCut MFD Emb, Dell, Comm, 200-499, per device</t>
  </si>
  <si>
    <t>PCMFC-Dell-500</t>
  </si>
  <si>
    <t>PaperCut MFD Emb, Dell, Comm, 500+, per device</t>
  </si>
  <si>
    <t>PCMFC-Samsung</t>
  </si>
  <si>
    <t>PaperCut MFD Emb, Samsung, Comm, 1-9, per device</t>
  </si>
  <si>
    <t>PCMFC-Samsung-10</t>
  </si>
  <si>
    <t>PaperCut MFD Emb, Samsung, Comm, 10-24, per device</t>
  </si>
  <si>
    <t>PCMFC-Samsung-25</t>
  </si>
  <si>
    <t>PaperCut MFD Emb, Samsung, Comm, 25-49, per device</t>
  </si>
  <si>
    <t>PCMFC-Samsung-50</t>
  </si>
  <si>
    <t>PaperCut MFD Emb, Samsung, Comm, 50-99, per device</t>
  </si>
  <si>
    <t>PCMFC-Samsung-100</t>
  </si>
  <si>
    <t>PaperCut MFD Emb, Samsung, Comm, 100-199, per device</t>
  </si>
  <si>
    <t>PCMFC-Samsung-200</t>
  </si>
  <si>
    <t>PaperCut MFD Emb, Samsung, Comm, 200-499, per device</t>
  </si>
  <si>
    <t>PCMFC-Samsung-500</t>
  </si>
  <si>
    <t>PaperCut MFD Emb, Samsung, Comm, 500+, per device</t>
  </si>
  <si>
    <t>PCMFC-Muratec</t>
  </si>
  <si>
    <t>PaperCut MFD Emb, Muratec, Comm, 1-9, per device</t>
  </si>
  <si>
    <t>PCMFC-Muratec-10</t>
  </si>
  <si>
    <t>PaperCut MFD Emb, Muratec, Comm, 10-24, per device</t>
  </si>
  <si>
    <t>PCMFC-Muratec-25</t>
  </si>
  <si>
    <t>PaperCut MFD Emb, Muratec, Comm, 25-49, per device</t>
  </si>
  <si>
    <t>PCMFC-Muratec-50</t>
  </si>
  <si>
    <t>PaperCut MFD Emb, Muratec, Comm, 50-99, per device</t>
  </si>
  <si>
    <t>PCMFC-Muratec-100</t>
  </si>
  <si>
    <t>PaperCut MFD Emb, Muratec, Comm, 100-199, per device</t>
  </si>
  <si>
    <t>PCMFC-Muratec-200</t>
  </si>
  <si>
    <t>PaperCut MFD Emb, Muratec, Comm, 200-499, per device</t>
  </si>
  <si>
    <t>PCMFC-Muratec-500</t>
  </si>
  <si>
    <t>PaperCut MFD Emb, Muratec, Comm, 500+, per device</t>
  </si>
  <si>
    <t>PCMFC-EPS</t>
  </si>
  <si>
    <t>PaperCut MFD Emb, Epson, Comm, 1-9, per device</t>
  </si>
  <si>
    <t>PCMFC-EPS-10</t>
  </si>
  <si>
    <t>PaperCut MFD Emb, Epson, Comm, 10-24, per device</t>
  </si>
  <si>
    <t>PCMFC-EPS-25</t>
  </si>
  <si>
    <t>PaperCut MFD Emb, Epson, Comm, 25-49, per device</t>
  </si>
  <si>
    <t>PCMFC-EPS-50</t>
  </si>
  <si>
    <t>PaperCut MFD Emb, Epson, Comm, 50-99, per device</t>
  </si>
  <si>
    <t>PCMFC-EPS-100</t>
  </si>
  <si>
    <t>PaperCut MFD Emb, Epson, Comm, 100-199, per device</t>
  </si>
  <si>
    <t>PCMFC-EPS-200</t>
  </si>
  <si>
    <t>PaperCut MFD Emb, Epson, Comm, 200-499, per device</t>
  </si>
  <si>
    <t>PCMFC-EPS-500</t>
  </si>
  <si>
    <t>PaperCut MFD Emb, Epson, Comm, 500+, per device</t>
  </si>
  <si>
    <t>PCMFC-OKI</t>
  </si>
  <si>
    <t>PaperCut MFD Emb, OKI, Comm, 1-9, per device</t>
  </si>
  <si>
    <t>PCMFC-OKI-10</t>
  </si>
  <si>
    <t>PaperCut MFD Emb, OKI, Comm, 10-24, per device</t>
  </si>
  <si>
    <t>PCMFC-OKI-25</t>
  </si>
  <si>
    <t>PaperCut MFD Emb, OKI, Comm, 25-49, per device</t>
  </si>
  <si>
    <t>PCMFC-OKI-50</t>
  </si>
  <si>
    <t>PaperCut MFD Emb, OKI, Comm, 50-99, per device</t>
  </si>
  <si>
    <t>PCMFC-OKI-100</t>
  </si>
  <si>
    <t>PaperCut MFD Emb, OKI, Comm, 100-199, per device</t>
  </si>
  <si>
    <t>PCMFC-OKI-200</t>
  </si>
  <si>
    <t>PaperCut MFD Emb, OKI, Comm, 200-499, per device</t>
  </si>
  <si>
    <t>PCMFC-OKI-500</t>
  </si>
  <si>
    <t>PaperCut MFD Emb, OKI, Comm, 500+, per device</t>
  </si>
  <si>
    <t>PCMFC-RISO</t>
  </si>
  <si>
    <t>PaperCut MFD Emb, RISO, Comm, 1-9, per device</t>
  </si>
  <si>
    <t>PCMFC-RISO-10</t>
  </si>
  <si>
    <t>PaperCut MFD Emb, RISO, Comm, 10-24, per device</t>
  </si>
  <si>
    <t>PCMFC-RISO-25</t>
  </si>
  <si>
    <t>PaperCut MFD Emb, RISO, Comm, 25-49, per device</t>
  </si>
  <si>
    <t>PCMFC-RISO-50</t>
  </si>
  <si>
    <t>PaperCut MFD Emb, RISO, Comm, 50-99, per device</t>
  </si>
  <si>
    <t>PCMFC-RISO-100</t>
  </si>
  <si>
    <t>PaperCut MFD Emb, RISO, Comm, 100-199, per device</t>
  </si>
  <si>
    <t>PCMFC-RISO-200</t>
  </si>
  <si>
    <t>PaperCut MFD Emb, RISO, Comm, 200-499, per device</t>
  </si>
  <si>
    <t>PCMFC-RISO-500</t>
  </si>
  <si>
    <t>PaperCut MFD Emb, RISO, Comm, 500+, per device</t>
  </si>
  <si>
    <t>PCMFC-HpP</t>
  </si>
  <si>
    <t>PaperCut SFP Emb, HP Printer, Comm, 1-9, per device</t>
  </si>
  <si>
    <t>PCMFC-HpP-10</t>
  </si>
  <si>
    <t>PaperCut SFP Emb, HP Printer, Comm, 10-24, per device</t>
  </si>
  <si>
    <t>PCMFC-HpP-25</t>
  </si>
  <si>
    <t>PaperCut SFP Emb, HP Printer, Comm, 25-49, per device</t>
  </si>
  <si>
    <t>PCMFC-HpP-50</t>
  </si>
  <si>
    <t>PaperCut SFP Emb, HP Printer, Comm, 50-99, per device</t>
  </si>
  <si>
    <t>PCMFC-HpP-100</t>
  </si>
  <si>
    <t>PaperCut SFP Emb, HP Printer, Comm, 100-199, per device</t>
  </si>
  <si>
    <t>PCMFC-HpP-200</t>
  </si>
  <si>
    <t>PaperCut SFP Emb, HP Printer, Comm, 200-499, per device</t>
  </si>
  <si>
    <t>PCMFC-HpP-500</t>
  </si>
  <si>
    <t>PaperCut SFP Emb, HP Printer, Comm, 500+, per device</t>
  </si>
  <si>
    <t>PCMFC-LxmkP</t>
  </si>
  <si>
    <t>PaperCut SFP Emb, Lexmark Printer, Comm, 1-9, per device</t>
  </si>
  <si>
    <t>PCMFC-LxmkP-10</t>
  </si>
  <si>
    <t>PaperCut SFP Emb, Lexmark Printer, Comm, 10-24, per device</t>
  </si>
  <si>
    <t>PCMFC-LxmkP-25</t>
  </si>
  <si>
    <t>PaperCut SFP Emb, Lexmark Printer, Comm, 25-49, per device</t>
  </si>
  <si>
    <t>PCMFC-LxmkP-50</t>
  </si>
  <si>
    <t>PaperCut SFP Emb, Lexmark Printer, Comm, 50-99, per device</t>
  </si>
  <si>
    <t>PCMFC-LxmkP-100</t>
  </si>
  <si>
    <t>PaperCut SFP Emb, Lexmark Printer, Comm, 100-199, per device</t>
  </si>
  <si>
    <t>PCMFC-LxmkP-200</t>
  </si>
  <si>
    <t>PaperCut SFP Emb, Lexmark Printer, Comm, 200-499, per device</t>
  </si>
  <si>
    <t>PCMFC-LxmkP-500</t>
  </si>
  <si>
    <t>PaperCut SFP Emb, Lexmark Printer, Comm, 500+, per device</t>
  </si>
  <si>
    <t>PCMFC-SharpP</t>
  </si>
  <si>
    <t>PaperCut SFP Emb, Sharp Printer, Comm, 1-9, per device</t>
  </si>
  <si>
    <t>PCMFC-SharpP-10</t>
  </si>
  <si>
    <t>PaperCut SFP Emb, Sharp Printer, Comm, 10-24, per device</t>
  </si>
  <si>
    <t>PCMFC-SharpP-25</t>
  </si>
  <si>
    <t>PaperCut SFP Emb, Sharp Printer, Comm, 25-49, per device</t>
  </si>
  <si>
    <t>PCMFC-SharpP-50</t>
  </si>
  <si>
    <t>PaperCut SFP Emb, Sharp Printer, Comm, 50-99, per device</t>
  </si>
  <si>
    <t>PCMFC-SharpP-100</t>
  </si>
  <si>
    <t>PaperCut SFP Emb, Sharp Printer, Comm, 100-199, per device</t>
  </si>
  <si>
    <t>PCMFC-SharpP-200</t>
  </si>
  <si>
    <t>PaperCut SFP Emb, Sharp Printer, Comm, 200-499, per device</t>
  </si>
  <si>
    <t>PCMFC-SharpP-500</t>
  </si>
  <si>
    <t>PaperCut SFP Emb, Sharp Printer, Comm, 500+, per device</t>
  </si>
  <si>
    <t>PCMFC-RicohP</t>
  </si>
  <si>
    <t>PaperCut SFP Emb, Ricoh Printer, Comm, 1-9, per device</t>
  </si>
  <si>
    <t>PCMFC-RicohP-10</t>
  </si>
  <si>
    <t>PaperCut SFP Emb, Ricoh Printer, Comm, 10-24, per device</t>
  </si>
  <si>
    <t>PCMFC-RicohP-25</t>
  </si>
  <si>
    <t>PaperCut SFP Emb, Ricoh Printer, Comm, 25-49, per device</t>
  </si>
  <si>
    <t>PCMFC-RicohP-50</t>
  </si>
  <si>
    <t>PaperCut SFP Emb, Ricoh Printer, Comm, 50-99, per device</t>
  </si>
  <si>
    <t>PCMFC-RicohP-100</t>
  </si>
  <si>
    <t>PaperCut SFP Emb, Ricoh Printer, Comm, 100-199, per device</t>
  </si>
  <si>
    <t>PCMFC-RicohP-200</t>
  </si>
  <si>
    <t>PaperCut SFP Emb, Ricoh Printer, Comm, 200-499, per device</t>
  </si>
  <si>
    <t>PCMFC-RicohP-500</t>
  </si>
  <si>
    <t>PaperCut SFP Emb, Ricoh Printer, Comm, 500+, per device</t>
  </si>
  <si>
    <t>PCMFC-ToshP</t>
  </si>
  <si>
    <t>PaperCut SFP Emb, Toshiba Printer, Comm, 1-9, per device</t>
  </si>
  <si>
    <t>PCMFC-ToshP-10</t>
  </si>
  <si>
    <t>PaperCut SFP Emb, Toshiba Printer, Comm, 10-24, per device</t>
  </si>
  <si>
    <t>PCMFC-ToshP-25</t>
  </si>
  <si>
    <t>PaperCut SFP Emb, Toshiba Printer, Comm, 25-49, per device</t>
  </si>
  <si>
    <t>PCMFC-ToshP-50</t>
  </si>
  <si>
    <t>PaperCut SFP Emb, Toshiba Printer, Comm, 50-99, per device</t>
  </si>
  <si>
    <t>PCMFC-ToshP-100</t>
  </si>
  <si>
    <t>PaperCut SFP Emb, Toshiba Printer, Comm, 100-199, per device</t>
  </si>
  <si>
    <t>PCMFC-ToshP-200</t>
  </si>
  <si>
    <t>PaperCut SFP Emb, Toshiba Printer, Comm, 200-499, per device</t>
  </si>
  <si>
    <t>PCMFC-ToshP-500</t>
  </si>
  <si>
    <t>PaperCut SFP Emb, Toshiba Printer, Comm, 500+, per device</t>
  </si>
  <si>
    <t>PCMFC-XeroxP</t>
  </si>
  <si>
    <t>PaperCut SFP Emb, Xerox Printer, Comm, 1-9, per device</t>
  </si>
  <si>
    <t>PCMFC-XeroxP-10</t>
  </si>
  <si>
    <t>PaperCut SFP Emb, Xerox Printer, Comm, 10-24, per device</t>
  </si>
  <si>
    <t>PCMFC-XeroxP-25</t>
  </si>
  <si>
    <t>PaperCut SFP Emb, Xerox Printer, Comm, 25-49, per device</t>
  </si>
  <si>
    <t>PCMFC-XeroxP-50</t>
  </si>
  <si>
    <t>PaperCut SFP Emb, Xerox Printer, Comm, 50-99, per device</t>
  </si>
  <si>
    <t>PCMFC-XeroxP-100</t>
  </si>
  <si>
    <t>PaperCut SFP Emb, Xerox Printer, Comm, 100-199, per device</t>
  </si>
  <si>
    <t>PCMFC-XeroxP-200</t>
  </si>
  <si>
    <t>PaperCut SFP Emb, Xerox Printer, Comm, 200-499, per device</t>
  </si>
  <si>
    <t>PCMFC-XeroxP-500</t>
  </si>
  <si>
    <t>PaperCut SFP Emb, Xerox Printer, Comm, 500+, per device</t>
  </si>
  <si>
    <t>PCMFC-SMB-Canon</t>
  </si>
  <si>
    <t>SMB Bundle, per Canon device</t>
  </si>
  <si>
    <t>PCMFC-SMB-Fuji</t>
  </si>
  <si>
    <t>SMB Bundle, per Fuji device</t>
  </si>
  <si>
    <t>PCMFC-SMB-HP</t>
  </si>
  <si>
    <t>SMB Bundle, per HP device</t>
  </si>
  <si>
    <t>PCMFC-SMB-KM</t>
  </si>
  <si>
    <t>SMB Bundle, per Konica Minolta device</t>
  </si>
  <si>
    <t>PCMFC-SMB-Kyo</t>
  </si>
  <si>
    <t>SMB Bundle, per Kyocera device</t>
  </si>
  <si>
    <t>PCMFC-SMB-Lxmk</t>
  </si>
  <si>
    <t>SMB Bundle, per Lexmark device</t>
  </si>
  <si>
    <t>PCMFC-SMB-Ricoh</t>
  </si>
  <si>
    <t>SMB Bundle, per Ricoh device</t>
  </si>
  <si>
    <t>PCMFC-SMB-Sharp</t>
  </si>
  <si>
    <t>SMB Bundle, per Sharp device</t>
  </si>
  <si>
    <t>PCMFC-SMB-Samsung</t>
  </si>
  <si>
    <t>SMB Bundle, per Samsung device</t>
  </si>
  <si>
    <t>PCMFC-SMB-Tosh</t>
  </si>
  <si>
    <t>SMB Bundle, per Toshiba device</t>
  </si>
  <si>
    <t>PCMFC-SMB-Xerox</t>
  </si>
  <si>
    <t>SMB Bundle, per Xerox device</t>
  </si>
  <si>
    <t>PCMFC-SMB-Dell</t>
  </si>
  <si>
    <t>SMB Bundle, per Dell device</t>
  </si>
  <si>
    <t>PCMFC-SMB-EPS</t>
  </si>
  <si>
    <t>SMB Bundle, per Epson device</t>
  </si>
  <si>
    <t>PCMFC-SMB-RISO</t>
  </si>
  <si>
    <t>SMB Bundle, per RISO device</t>
  </si>
  <si>
    <t>PCMFC-SMB-OKI</t>
  </si>
  <si>
    <t>SMB Bundle, per OKI device</t>
  </si>
  <si>
    <t>PCMFC-SMB-Muratec</t>
  </si>
  <si>
    <t>SMB Bundle, per Muratec device</t>
  </si>
  <si>
    <t>PCMFE-Canon</t>
  </si>
  <si>
    <t>PaperCut MFD Emb, Canon, EduGov, 1-9, per device</t>
  </si>
  <si>
    <t>PCMFE-Canon-10</t>
  </si>
  <si>
    <t>PaperCut MFD Emb, Canon, EduGov, 10-24, per device</t>
  </si>
  <si>
    <t>PCMFE-Canon-25</t>
  </si>
  <si>
    <t>PaperCut MFD Emb, Canon, EduGov, 25-49, per device</t>
  </si>
  <si>
    <t>PCMFE-Canon-50</t>
  </si>
  <si>
    <t>PaperCut MFD Emb, Canon, EduGov, 50-99, per device</t>
  </si>
  <si>
    <t>PCMFE-Canon-100</t>
  </si>
  <si>
    <t>PaperCut MFD Emb, Canon, EduGov, 100-199, per device</t>
  </si>
  <si>
    <t>PCMFE-Canon-200</t>
  </si>
  <si>
    <t>PaperCut MFD Emb, Canon, EduGov, 200-499, per device</t>
  </si>
  <si>
    <t>PCMFE-Canon-500</t>
  </si>
  <si>
    <t>PaperCut MFD Emb, Canon, EduGov, 500+, per device</t>
  </si>
  <si>
    <t>PCMFE-Fuji</t>
  </si>
  <si>
    <t>PaperCut MFD Emb, FX, EduGov, 1-9, per device</t>
  </si>
  <si>
    <t>PCMFE-Fuji-10</t>
  </si>
  <si>
    <t>PaperCut MFD Emb, FX, EduGov, 10-24, per device</t>
  </si>
  <si>
    <t>PCMFE-Fuji-25</t>
  </si>
  <si>
    <t>PaperCut MFD Emb, FX, EduGov, 25-49, per device</t>
  </si>
  <si>
    <t>PCMFE-Fuji-50</t>
  </si>
  <si>
    <t>PaperCut MFD Emb, FX, EduGov, 50-99, per device</t>
  </si>
  <si>
    <t>PCMFE-Fuji-100</t>
  </si>
  <si>
    <t>PaperCut MFD Emb, FX, EduGov, 100-199, per device</t>
  </si>
  <si>
    <t>PCMFE-Fuji-200</t>
  </si>
  <si>
    <t>PaperCut MFD Emb, FX, EduGov, 200-499, per device</t>
  </si>
  <si>
    <t>PCMFE-Fuji-500</t>
  </si>
  <si>
    <t>PaperCut MFD Emb, FX, EduGov, 500+, per device</t>
  </si>
  <si>
    <t>PCMFE-HP</t>
  </si>
  <si>
    <t>PaperCut MFD Emb, HP, EduGov, 1-9, per device</t>
  </si>
  <si>
    <t>PCMFE-HP-10</t>
  </si>
  <si>
    <t>PaperCut MFD Emb, HP, EduGov, 10-24, per device</t>
  </si>
  <si>
    <t>PCMFE-HP-25</t>
  </si>
  <si>
    <t>PaperCut MFD Emb, HP, EduGov, 25-49, per device</t>
  </si>
  <si>
    <t>PCMFE-HP-50</t>
  </si>
  <si>
    <t>PaperCut MFD Emb, HP, EduGov, 50-99, per device</t>
  </si>
  <si>
    <t>PCMFE-HP-100</t>
  </si>
  <si>
    <t>PaperCut MFD Emb, HP, EduGov, 100-199, per device</t>
  </si>
  <si>
    <t>PCMFE-HP-200</t>
  </si>
  <si>
    <t>PaperCut MFD Emb, HP, EduGov, 200-499, per device</t>
  </si>
  <si>
    <t>PCMFE-HP-500</t>
  </si>
  <si>
    <t>PaperCut MFD Emb, HP, EduGov, 500+, per device</t>
  </si>
  <si>
    <t>PCMFE-KM</t>
  </si>
  <si>
    <t>PaperCut MFD Emb, KM, EduGov, 1-9, per device</t>
  </si>
  <si>
    <t>PCMFE-KM-10</t>
  </si>
  <si>
    <t>PaperCut MFD Emb, KM, EduGov, 10-24, per device</t>
  </si>
  <si>
    <t>PCMFE-KM-25</t>
  </si>
  <si>
    <t>PaperCut MFD Emb, KM, EduGov, 25-49, per device</t>
  </si>
  <si>
    <t>PCMFE-KM-50</t>
  </si>
  <si>
    <t>PaperCut MFD Emb, KM, EduGov, 50-99, per device</t>
  </si>
  <si>
    <t>PCMFE-KM-100</t>
  </si>
  <si>
    <t>PaperCut MFD Emb, KM, EduGov, 100-199, per device</t>
  </si>
  <si>
    <t>PCMFE-KM-200</t>
  </si>
  <si>
    <t>PaperCut MFD Emb, KM, EduGov, 200-499, per device</t>
  </si>
  <si>
    <t>PCMFE-KM-500</t>
  </si>
  <si>
    <t>PaperCut MFD Emb, KM, EduGov, 500+, per device</t>
  </si>
  <si>
    <t>PCMFE-Kyoc</t>
  </si>
  <si>
    <t>PaperCut MFD Emb, Kyocera, EduGov, 1-9, per device</t>
  </si>
  <si>
    <t>PCMFE-Kyoc-10</t>
  </si>
  <si>
    <t>PaperCut MFD Emb, Kyocera, EduGov, 10-24, per device</t>
  </si>
  <si>
    <t>PCMFE-Kyoc-25</t>
  </si>
  <si>
    <t>PaperCut MFD Emb, Kyocera, EduGov, 25-49, per device</t>
  </si>
  <si>
    <t>PCMFE-Kyoc-50</t>
  </si>
  <si>
    <t>PaperCut MFD Emb, Kyocera, EduGov, 50-99, per device</t>
  </si>
  <si>
    <t>PCMFE-Kyoc-100</t>
  </si>
  <si>
    <t>PaperCut MFD Emb, Kyocera, EduGov, 100-199, per device</t>
  </si>
  <si>
    <t>PCMFE-Kyoc-200</t>
  </si>
  <si>
    <t>PaperCut MFD Emb, Kyocera, EduGov, 200-499, per device</t>
  </si>
  <si>
    <t>PCMFE-Kyoc-500</t>
  </si>
  <si>
    <t>PaperCut MFD Emb, Kyocera, EduGov, 500+, per device</t>
  </si>
  <si>
    <t>PCMFE-Lxmk</t>
  </si>
  <si>
    <t>PaperCut MFD Emb, Lexmark, EduGov, 1-9, per device</t>
  </si>
  <si>
    <t>PCMFE-Lxmk-10</t>
  </si>
  <si>
    <t>PaperCut MFD Emb, Lexmark, EduGov, 10-24, per device</t>
  </si>
  <si>
    <t>PCMFE-Lxmk-25</t>
  </si>
  <si>
    <t>PaperCut MFD Emb, Lexmark, EduGov, 25-49, per device</t>
  </si>
  <si>
    <t>PCMFE-Lxmk-50</t>
  </si>
  <si>
    <t>PaperCut MFD Emb, Lexmark, EduGov, 50-99, per device</t>
  </si>
  <si>
    <t>PCMFE-Lxmk-100</t>
  </si>
  <si>
    <t>PaperCut MFD Emb, Lexmark, EduGov, 100-199, per device</t>
  </si>
  <si>
    <t>PCMFE-Lxmk-200</t>
  </si>
  <si>
    <t>PaperCut MFD Emb, Lexmark, EduGov, 200-499, per device</t>
  </si>
  <si>
    <t>PCMFE-Lxmk-500</t>
  </si>
  <si>
    <t>PaperCut MFD Emb, Lexmark, EduGov, 500+, per device</t>
  </si>
  <si>
    <t>PCMFE-Ricoh</t>
  </si>
  <si>
    <t>PaperCut MFD Emb, Ricoh, EduGov, 1-9, per device</t>
  </si>
  <si>
    <t>PCMFE-Ricoh-10</t>
  </si>
  <si>
    <t>PaperCut MFD Emb, Ricoh, EduGov, 10-24, per device</t>
  </si>
  <si>
    <t>PCMFE-Ricoh-25</t>
  </si>
  <si>
    <t>PaperCut MFD Emb, Ricoh, EduGov, 25-49, per device</t>
  </si>
  <si>
    <t>PCMFE-Ricoh-50</t>
  </si>
  <si>
    <t>PaperCut MFD Emb, Ricoh, EduGov, 50-99, per device</t>
  </si>
  <si>
    <t>PCMFE-Ricoh-100</t>
  </si>
  <si>
    <t>PaperCut MFD Emb, Ricoh, EduGov, 100-199, per device</t>
  </si>
  <si>
    <t>PCMFE-Ricoh-200</t>
  </si>
  <si>
    <t>PaperCut MFD Emb, Ricoh, EduGov, 200-499, per device</t>
  </si>
  <si>
    <t>PCMFE-Ricoh-500</t>
  </si>
  <si>
    <t>PaperCut MFD Emb, Ricoh, EduGov, 500+, per device</t>
  </si>
  <si>
    <t>PCMFE-Sharp</t>
  </si>
  <si>
    <t>PaperCut MFD Emb, Sharp, EduGov, 1-9, per device</t>
  </si>
  <si>
    <t>PCMFE-Sharp-10</t>
  </si>
  <si>
    <t>PaperCut MFD Emb, Sharp, EduGov, 10-24, per device</t>
  </si>
  <si>
    <t>PCMFE-Sharp-25</t>
  </si>
  <si>
    <t>PaperCut MFD Emb, Sharp, EduGov, 25-49, per device</t>
  </si>
  <si>
    <t>PCMFE-Sharp-50</t>
  </si>
  <si>
    <t>PaperCut MFD Emb, Sharp, EduGov, 50-99, per device</t>
  </si>
  <si>
    <t>PCMFE-Sharp-100</t>
  </si>
  <si>
    <t>PaperCut MFD Emb, Sharp, EduGov, 100-199, per device</t>
  </si>
  <si>
    <t>PCMFE-Sharp-200</t>
  </si>
  <si>
    <t>PaperCut MFD Emb, Sharp, EduGov, 200-499, per device</t>
  </si>
  <si>
    <t>PCMFE-Sharp-500</t>
  </si>
  <si>
    <t>PaperCut MFD Emb, Sharp, EduGov, 500+, per device</t>
  </si>
  <si>
    <t>PCMFE-Tosh</t>
  </si>
  <si>
    <t>PaperCut MFD Emb, Toshiba, EduGov, 1-9, per device</t>
  </si>
  <si>
    <t>PCMFE-Tosh-10</t>
  </si>
  <si>
    <t>PaperCut MFD Emb, Toshiba, EduGov, 10-24, per device</t>
  </si>
  <si>
    <t>PCMFE-Tosh-25</t>
  </si>
  <si>
    <t>PaperCut MFD Emb, Toshiba, EduGov, 25-49, per device</t>
  </si>
  <si>
    <t>PCMFE-Tosh-50</t>
  </si>
  <si>
    <t>PaperCut MFD Emb, Toshiba, EduGov, 50-99, per device</t>
  </si>
  <si>
    <t>PCMFE-Tosh-100</t>
  </si>
  <si>
    <t>PaperCut MFD Emb, Toshiba, EduGov, 100-199, per device</t>
  </si>
  <si>
    <t>PCMFE-Tosh-200</t>
  </si>
  <si>
    <t>PaperCut MFD Emb, Toshiba, EduGov, 200-499, per device</t>
  </si>
  <si>
    <t>PCMFE-Tosh-500</t>
  </si>
  <si>
    <t>PaperCut MFD Emb, Toshiba, EduGov, 500+, per device</t>
  </si>
  <si>
    <t>PCMFE-Xerox</t>
  </si>
  <si>
    <t>PaperCut MFD Emb, Xerox, EduGov, 1-9, per device</t>
  </si>
  <si>
    <t>PCMFE-Xerox-10</t>
  </si>
  <si>
    <t>PaperCut MFD Emb, Xerox, EduGov, 10-24, per device</t>
  </si>
  <si>
    <t>PCMFE-Xerox-25</t>
  </si>
  <si>
    <t>PaperCut MFD Emb, Xerox, EduGov, 25-49, per device</t>
  </si>
  <si>
    <t>PCMFE-Xerox-50</t>
  </si>
  <si>
    <t>PaperCut MFD Emb, Xerox, EduGov, 50-99, per device</t>
  </si>
  <si>
    <t>PCMFE-Xerox-100</t>
  </si>
  <si>
    <t>PaperCut MFD Emb, Xerox, EduGov, 100-199, per device</t>
  </si>
  <si>
    <t>PCMFE-Xerox-200</t>
  </si>
  <si>
    <t>PaperCut MFD Emb, Xerox, EduGov, 200-499, per device</t>
  </si>
  <si>
    <t>PCMFE-Xerox-500</t>
  </si>
  <si>
    <t>PaperCut MFD Emb, Xerox, EduGov, 500+, per device</t>
  </si>
  <si>
    <t>PCMFE-Bro</t>
  </si>
  <si>
    <t>PaperCut MFD Emb, Brothers, EduGov, 1-9, per device</t>
  </si>
  <si>
    <t>PCMFE-Bro-10</t>
  </si>
  <si>
    <t>PaperCut MFD Emb, Brothers, EduGov, 10-24, per device</t>
  </si>
  <si>
    <t>PCMFE-Bro-25</t>
  </si>
  <si>
    <t>PaperCut MFD Emb, Brothers, EduGov, 25-49, per device</t>
  </si>
  <si>
    <t>PCMFE-Bro-50</t>
  </si>
  <si>
    <t>PaperCut MFD Emb, Brothers, EduGov, 50-99, per device</t>
  </si>
  <si>
    <t>PCMFE-Bro-100</t>
  </si>
  <si>
    <t>PaperCut MFD Emb, Brothers, EduGov, 100-199, per device</t>
  </si>
  <si>
    <t>PCMFE-Bro-200</t>
  </si>
  <si>
    <t>PaperCut MFD Emb, Brothers, EduGov, 200-499, per device</t>
  </si>
  <si>
    <t>PCMFE-Bro-500</t>
  </si>
  <si>
    <t>PaperCut MFD Emb, Brothers, EduGov, 500+, per device</t>
  </si>
  <si>
    <t>PCMFE-Dell</t>
  </si>
  <si>
    <t>PaperCut MFD Emb, Dell, EduGov, 1-9, per device</t>
  </si>
  <si>
    <t>PCMFE-Dell-10</t>
  </si>
  <si>
    <t>PaperCut MFD Emb, Dell, EduGov, 10-24, per device</t>
  </si>
  <si>
    <t>PCMFE-Dell-25</t>
  </si>
  <si>
    <t>PaperCut MFD Emb, Dell, EduGov, 25-49, per device</t>
  </si>
  <si>
    <t>PCMFE-Dell-50</t>
  </si>
  <si>
    <t>PaperCut MFD Emb, Dell, EduGov, 50-99, per device</t>
  </si>
  <si>
    <t>PCMFE-Dell-100</t>
  </si>
  <si>
    <t>PaperCut MFD Emb, Dell, EduGov, 100-199, per device</t>
  </si>
  <si>
    <t>PCMFE-Dell-200</t>
  </si>
  <si>
    <t>PaperCut MFD Emb, Dell, EduGov, 200-499, per device</t>
  </si>
  <si>
    <t>PCMFE-Dell-500</t>
  </si>
  <si>
    <t>PaperCut MFD Emb, Dell, EduGov, 500+, per device</t>
  </si>
  <si>
    <t>PCMFE-Samsung</t>
  </si>
  <si>
    <t>PaperCut MFD Emb, Samsung, EduGov, 1-9, per device</t>
  </si>
  <si>
    <t>PCMFE-Samsung-10</t>
  </si>
  <si>
    <t>PaperCut MFD Emb, Samsung, EduGov, 10-24, per device</t>
  </si>
  <si>
    <t>PCMFE-Samsung-25</t>
  </si>
  <si>
    <t>PaperCut MFD Emb, Samsung, EduGov, 25-49, per device</t>
  </si>
  <si>
    <t>PCMFE-Samsung-50</t>
  </si>
  <si>
    <t>PaperCut MFD Emb, Samsung, EduGov, 50-99, per device</t>
  </si>
  <si>
    <t>PCMFE-Samsung-100</t>
  </si>
  <si>
    <t>PaperCut MFD Emb, Samsung, EduGov, 100-199, per device</t>
  </si>
  <si>
    <t>PCMFE-Samsung-200</t>
  </si>
  <si>
    <t>PaperCut MFD Emb, Samsung, EduGov, 200-499, per device</t>
  </si>
  <si>
    <t>PCMFE-Samsung-500</t>
  </si>
  <si>
    <t>PaperCut MFD Emb, Samsung, EduGov, 500+, per device</t>
  </si>
  <si>
    <t>PCMFE-Muratec</t>
  </si>
  <si>
    <t>PaperCut MFD Emb, Muratec, EduGov, 1-9, per device</t>
  </si>
  <si>
    <t>PCMFE-Muratec-10</t>
  </si>
  <si>
    <t>PaperCut MFD Emb, Muratec, EduGov, 10-24, per device</t>
  </si>
  <si>
    <t>PCMFE-Muratec-25</t>
  </si>
  <si>
    <t>PaperCut MFD Emb, Muratec, EduGov, 25-49, per device</t>
  </si>
  <si>
    <t>PCMFE-Muratec-50</t>
  </si>
  <si>
    <t>PaperCut MFD Emb, Muratec, EduGov, 50-99, per device</t>
  </si>
  <si>
    <t>PCMFE-Muratec-100</t>
  </si>
  <si>
    <t>PaperCut MFD Emb, Muratec, EduGov, 100-199, per device</t>
  </si>
  <si>
    <t>PCMFE-Muratec-200</t>
  </si>
  <si>
    <t>PaperCut MFD Emb, Muratec, EduGov, 200-499, per device</t>
  </si>
  <si>
    <t>PCMFE-Muratec-500</t>
  </si>
  <si>
    <t>PaperCut MFD Emb, Muratec, EduGov, 500+, per device</t>
  </si>
  <si>
    <t>PCMFE-EPS</t>
  </si>
  <si>
    <t>PaperCut MFD Emb, Epson, EduGov, 1-9, per device</t>
  </si>
  <si>
    <t>PCMFE-EPS-10</t>
  </si>
  <si>
    <t>PaperCut MFD Emb, Epson, EduGov, 10-24, per device</t>
  </si>
  <si>
    <t>PCMFE-EPS-25</t>
  </si>
  <si>
    <t>PaperCut MFD Emb, Epson, EduGov, 25-49, per device</t>
  </si>
  <si>
    <t>PCMFE-EPS-50</t>
  </si>
  <si>
    <t>PaperCut MFD Emb, Epson, EduGov, 50-99, per device</t>
  </si>
  <si>
    <t>PCMFE-EPS-100</t>
  </si>
  <si>
    <t>PaperCut MFD Emb, Epson, EduGov, 100-199, per device</t>
  </si>
  <si>
    <t>PCMFE-EPS-200</t>
  </si>
  <si>
    <t>PaperCut MFD Emb, Epson, EduGov, 200-499, per device</t>
  </si>
  <si>
    <t>PCMFE-EPS-500</t>
  </si>
  <si>
    <t>PaperCut MFD Emb, Epson, EduGov, 500+, per device</t>
  </si>
  <si>
    <t>PCMFE-OKI</t>
  </si>
  <si>
    <t>PaperCut MFD Emb, OKI, EduGov, 1-9, per device</t>
  </si>
  <si>
    <t>PCMFE-OKI-10</t>
  </si>
  <si>
    <t>PaperCut MFD Emb, OKI, EduGov, 10-24, per device</t>
  </si>
  <si>
    <t>PCMFE-OKI-25</t>
  </si>
  <si>
    <t>PaperCut MFD Emb, OKI, EduGov, 25-49, per device</t>
  </si>
  <si>
    <t>PCMFE-OKI-50</t>
  </si>
  <si>
    <t>PaperCut MFD Emb, OKI, EduGov, 50-99, per device</t>
  </si>
  <si>
    <t>PCMFE-OKI-100</t>
  </si>
  <si>
    <t>PaperCut MFD Emb, OKI, EduGov, 100-199, per device</t>
  </si>
  <si>
    <t>PCMFE-OKI-200</t>
  </si>
  <si>
    <t>PaperCut MFD Emb, OKI, EduGov, 200-499, per device</t>
  </si>
  <si>
    <t>PCMFE-OKI-500</t>
  </si>
  <si>
    <t>PaperCut MFD Emb, OKI, EduGov, 500+, per device</t>
  </si>
  <si>
    <t>PCMFE-RISO</t>
  </si>
  <si>
    <t>PaperCut MFD Emb, RISO, EduGov, 1-9, per device</t>
  </si>
  <si>
    <t>PCMFE-RISO-10</t>
  </si>
  <si>
    <t>PaperCut MFD Emb, RISO, EduGov, 10-24, per device</t>
  </si>
  <si>
    <t>PCMFE-RISO-25</t>
  </si>
  <si>
    <t>PaperCut MFD Emb, RISO, EduGov, 25-49, per device</t>
  </si>
  <si>
    <t>PCMFE-RISO-50</t>
  </si>
  <si>
    <t>PaperCut MFD Emb, RISO, EduGov, 50-99, per device</t>
  </si>
  <si>
    <t>PCMFE-RISO-100</t>
  </si>
  <si>
    <t>PaperCut MFD Emb, RISO, EduGov, 100-199, per device</t>
  </si>
  <si>
    <t>PCMFE-RISO-200</t>
  </si>
  <si>
    <t>PaperCut MFD Emb, RISO, EduGov, 200-499, per device</t>
  </si>
  <si>
    <t>PCMFE-RISO-500</t>
  </si>
  <si>
    <t>PaperCut MFD Emb, RISO, EduGov, 500+, per device</t>
  </si>
  <si>
    <t>PCMFE-HpP</t>
  </si>
  <si>
    <t>PaperCut SFP Emb, HP Printer, EduGov, 1-9, per device</t>
  </si>
  <si>
    <t>PCMFE-HpP-10</t>
  </si>
  <si>
    <t>PaperCut SFP Emb, HP Printer, EduGov, 10-24, per device</t>
  </si>
  <si>
    <t>PCMFE-HpP-25</t>
  </si>
  <si>
    <t>PaperCut SFP Emb, HP Printer, EduGov, 25-49, per device</t>
  </si>
  <si>
    <t>PCMFE-HpP-50</t>
  </si>
  <si>
    <t>PaperCut SFP Emb, HP Printer, EduGov, 50-99, per device</t>
  </si>
  <si>
    <t>PCMFE-HpP-100</t>
  </si>
  <si>
    <t>PaperCut SFP Emb, HP Printer, EduGov, 100-199, per device</t>
  </si>
  <si>
    <t>PCMFE-HpP-200</t>
  </si>
  <si>
    <t>PaperCut SFP Emb, HP Printer, EduGov, 200-499, per device</t>
  </si>
  <si>
    <t>PCMFE-HpP-500</t>
  </si>
  <si>
    <t>PaperCut SFP Emb, HP Printer, EduGov, 500+, per device</t>
  </si>
  <si>
    <t>PCMFE-LxmkP</t>
  </si>
  <si>
    <t>PaperCut SFP Emb, Lexmark Printer, EduGov, 1-9, per device</t>
  </si>
  <si>
    <t>PCMFE-LxmkP-10</t>
  </si>
  <si>
    <t>PaperCut SFP Emb, Lexmark Printer, EduGov, 10-24, per device</t>
  </si>
  <si>
    <t>PCMFE-LxmkP-25</t>
  </si>
  <si>
    <t>PaperCut SFP Emb, Lexmark Printer, EduGov, 25-49, per device</t>
  </si>
  <si>
    <t>PCMFE-LxmkP-50</t>
  </si>
  <si>
    <t>PaperCut SFP Emb, Lexmark Printer, EduGov, 50-99, per device</t>
  </si>
  <si>
    <t>PCMFE-LxmkP-100</t>
  </si>
  <si>
    <t>PaperCut SFP Emb, Lexmark Printer, EduGov, 100-199, per device</t>
  </si>
  <si>
    <t>PCMFE-LxmkP-200</t>
  </si>
  <si>
    <t>PaperCut SFP Emb, Lexmark Printer, EduGov, 200-499, per device</t>
  </si>
  <si>
    <t>PCMFE-LxmkP-500</t>
  </si>
  <si>
    <t>PaperCut SFP Emb, Lexmark Printer, EduGov, 500+, per device</t>
  </si>
  <si>
    <t>PCMFE-SharpP</t>
  </si>
  <si>
    <t>PaperCut SFP Emb, Sharp Printer, EduGov, 1-9, per device</t>
  </si>
  <si>
    <t>PCMFE-SharpP-10</t>
  </si>
  <si>
    <t>PaperCut SFP Emb, Sharp Printer, EduGov, 10-24, per device</t>
  </si>
  <si>
    <t>PCMFE-SharpP-25</t>
  </si>
  <si>
    <t>PaperCut SFP Emb, Sharp Printer, EduGov, 25-49, per device</t>
  </si>
  <si>
    <t>PCMFE-SharpP-50</t>
  </si>
  <si>
    <t>PaperCut SFP Emb, Sharp Printer, EduGov, 50-99, per device</t>
  </si>
  <si>
    <t>PCMFE-SharpP-100</t>
  </si>
  <si>
    <t>PaperCut SFP Emb, Sharp Printer, EduGov, 100-199, per device</t>
  </si>
  <si>
    <t>PCMFE-SharpP-200</t>
  </si>
  <si>
    <t>PaperCut SFP Emb, Sharp Printer, EduGov, 200-499, per device</t>
  </si>
  <si>
    <t>PCMFE-SharpP-500</t>
  </si>
  <si>
    <t>PaperCut SFP Emb, Sharp Printer, EduGov, 500+, per device</t>
  </si>
  <si>
    <t>PCMFE-RicohP</t>
  </si>
  <si>
    <t>PaperCut SFP Emb, Ricoh Printer, EduGov, 1-9, per device</t>
  </si>
  <si>
    <t>PCMFE-RicohP-10</t>
  </si>
  <si>
    <t>PaperCut SFP Emb, Ricoh Printer, EduGov, 10-24, per device</t>
  </si>
  <si>
    <t>PCMFE-RicohP-25</t>
  </si>
  <si>
    <t>PaperCut SFP Emb, Ricoh Printer, EduGov, 25-49, per device</t>
  </si>
  <si>
    <t>PCMFE-RicohP-50</t>
  </si>
  <si>
    <t>PaperCut SFP Emb, Ricoh Printer, EduGov, 50-99, per device</t>
  </si>
  <si>
    <t>PCMFE-RicohP-100</t>
  </si>
  <si>
    <t>PaperCut SFP Emb, Ricoh Printer, EduGov, 100-199, per device</t>
  </si>
  <si>
    <t>PCMFE-RicohP-200</t>
  </si>
  <si>
    <t>PaperCut SFP Emb, Ricoh Printer, EduGov, 200-499, per device</t>
  </si>
  <si>
    <t>PCMFE-RicohP-500</t>
  </si>
  <si>
    <t>PaperCut SFP Emb, Ricoh Printer, EduGov, 500+, per device</t>
  </si>
  <si>
    <t>PCMFE-ToshP</t>
  </si>
  <si>
    <t>PaperCut SFP Emb, Toshiba Printer, EduGov, 1-9, per device</t>
  </si>
  <si>
    <t>PCMFE-ToshP-10</t>
  </si>
  <si>
    <t>PaperCut SFP Emb, Toshiba Printer, EduGov, 10-24, per device</t>
  </si>
  <si>
    <t>PCMFE-ToshP-25</t>
  </si>
  <si>
    <t>PaperCut SFP Emb, Toshiba Printer, EduGov, 25-49, per device</t>
  </si>
  <si>
    <t>PCMFE-ToshP-50</t>
  </si>
  <si>
    <t>PaperCut SFP Emb, Toshiba Printer, EduGov, 50-99, per device</t>
  </si>
  <si>
    <t>PCMFE-ToshP-100</t>
  </si>
  <si>
    <t>PaperCut SFP Emb, Toshiba Printer, EduGov, 100-199, per device</t>
  </si>
  <si>
    <t>PCMFE-ToshP-200</t>
  </si>
  <si>
    <t>PaperCut SFP Emb, Toshiba Printer, EduGov, 200-499, per device</t>
  </si>
  <si>
    <t>PCMFE-ToshP-500</t>
  </si>
  <si>
    <t>PaperCut SFP Emb, Toshiba Printer, EduGov, 500+, per device</t>
  </si>
  <si>
    <t>PCMFE-XeroxP</t>
  </si>
  <si>
    <t>PaperCut SFP Emb, Xerox Printer, EduGov, 1-9, per device</t>
  </si>
  <si>
    <t>PCMFE-XeroxP-10</t>
  </si>
  <si>
    <t>PaperCut SFP Emb, Xerox Printer, EduGov, 10-24, per device</t>
  </si>
  <si>
    <t>PCMFE-XeroxP-25</t>
  </si>
  <si>
    <t>PaperCut SFP Emb, Xerox Printer, EduGov, 25-49, per device</t>
  </si>
  <si>
    <t>PCMFE-XeroxP-50</t>
  </si>
  <si>
    <t>PaperCut SFP Emb, Xerox Printer, EduGov, 50-99, per device</t>
  </si>
  <si>
    <t>PCMFE-XeroxP-100</t>
  </si>
  <si>
    <t>PaperCut SFP Emb, Xerox Printer, EduGov, 100-199, per device</t>
  </si>
  <si>
    <t>PCMFE-XeroxP-200</t>
  </si>
  <si>
    <t>PaperCut SFP Emb, Xerox Printer, EduGov, 200-499, per device</t>
  </si>
  <si>
    <t>PCMFE-XeroxP-500</t>
  </si>
  <si>
    <t>PaperCut SFP Emb, Xerox Printer, EduGov, 500+, per device</t>
  </si>
  <si>
    <t>PCMF-Migrate-Canon</t>
  </si>
  <si>
    <t>PaperCut MFD Emb, Canon, License Migration</t>
  </si>
  <si>
    <t>PCMF-Migrate-Fuji</t>
  </si>
  <si>
    <t>PaperCut MFD Emb, FX, License Migration</t>
  </si>
  <si>
    <t>PCMF-Migrate-Hp</t>
  </si>
  <si>
    <t>PaperCut MFD Emb, HP, License Migration</t>
  </si>
  <si>
    <t>PCMF-Migrate-KM</t>
  </si>
  <si>
    <t>PaperCut MFD Emb, KM, License Migration</t>
  </si>
  <si>
    <t>PCMF-Migrate-Kyo</t>
  </si>
  <si>
    <t>PaperCut MFD Emb, Kyocera, License Migration</t>
  </si>
  <si>
    <t>PCMF-Migrate-Lxmk</t>
  </si>
  <si>
    <t>PaperCut MFD Emb, Lexmark, License Migration</t>
  </si>
  <si>
    <t>PCMF-Migrate-Ricoh</t>
  </si>
  <si>
    <t>PaperCut MFD Emb, Ricoh, License Migration</t>
  </si>
  <si>
    <t>PCMF-Migrate-Sharp</t>
  </si>
  <si>
    <t>PaperCut MFD Emb, Sharp, License Migration</t>
  </si>
  <si>
    <t>PCMF-Migrate-Samsung</t>
  </si>
  <si>
    <t>PaperCut MFD Emb, Samsung, License Migration</t>
  </si>
  <si>
    <t>PCMF-Migrate-Tosh</t>
  </si>
  <si>
    <t>PaperCut MFD Emb, Toshiba, License Migration</t>
  </si>
  <si>
    <t>PCMF-Migrate-Xerox</t>
  </si>
  <si>
    <t>PaperCut MFD Emb, Xerox, License Migration</t>
  </si>
  <si>
    <t>PCMF-Migrate-Muratec</t>
  </si>
  <si>
    <t>PaperCut MFD Emb, Muratec, License Migration</t>
  </si>
  <si>
    <t>PCMF-Migrate-Dell</t>
  </si>
  <si>
    <t>PaperCut MFD Emb, Dell, License Migration</t>
  </si>
  <si>
    <t>PCMF-Migrate-EPS</t>
  </si>
  <si>
    <t>PaperCut MFD Emb, Epson, License Migration</t>
  </si>
  <si>
    <t>PCMF-Migrate-RISO</t>
  </si>
  <si>
    <t>PaperCut MFD Emb, RISO, License Migration</t>
  </si>
  <si>
    <t>PCMF-Migrate-OKI</t>
  </si>
  <si>
    <t>PaperCut MFD Emb, OKI, License Migration</t>
  </si>
  <si>
    <t>PCMF-Migrate-HpP</t>
  </si>
  <si>
    <t>PaperCut SFP Emb, HP, License Migration</t>
  </si>
  <si>
    <t>PCMF-Migrate-LxmkP</t>
  </si>
  <si>
    <t>PaperCut SFP Emb, Lexmark, License Migration</t>
  </si>
  <si>
    <t>PCMF-Migrate-RicohP</t>
  </si>
  <si>
    <t>PaperCut SFP Emb, Ricoh, License Migration</t>
  </si>
  <si>
    <t>PCMF-Migrate-SharpP</t>
  </si>
  <si>
    <t>PaperCut SFP Emb, Sharp, License Migration</t>
  </si>
  <si>
    <t>PCMF-Migrate-ToshP</t>
  </si>
  <si>
    <t>PaperCut SFP Emb, Toshiba, License Migration</t>
  </si>
  <si>
    <t>PCMF-Migrate-XeroxP</t>
  </si>
  <si>
    <t>PaperCut SFP Emb, Xerox, License Migration</t>
  </si>
  <si>
    <t>PCMF-Migrate-Bro</t>
  </si>
  <si>
    <t>PaperCut MFP Emb, Brothers, License Migration</t>
  </si>
  <si>
    <t>PCMF-ARS</t>
  </si>
  <si>
    <t>PaperCut Additional Print Release Station (first license included)</t>
  </si>
  <si>
    <t>PCMF-JT-Mini</t>
  </si>
  <si>
    <t>PaperCut Job Ticketing - Mini Print Room</t>
  </si>
  <si>
    <t>PCMF-JT-Room</t>
  </si>
  <si>
    <t>PaperCut Job Ticketing - Print Room</t>
  </si>
  <si>
    <t>PCMF-JT-Fab</t>
  </si>
  <si>
    <t>PaperCut Job Ticketing - FabLab</t>
  </si>
  <si>
    <t>PCMF-FR-HP</t>
  </si>
  <si>
    <t>PaperCut HP Fast Release Embedded, 1-49, per device</t>
  </si>
  <si>
    <t>PCMF-FR-HP50</t>
  </si>
  <si>
    <t>PaperCut HP Fast Release Embedded, 50+, per device</t>
  </si>
  <si>
    <t>PCMF-PEP</t>
  </si>
  <si>
    <t>PaperCut MF - Advanced Print Enablement Pack</t>
  </si>
  <si>
    <t>PCMF-OCR</t>
  </si>
  <si>
    <t>PaperCut MF - On-Prem OCR and Document Processing Pack</t>
  </si>
  <si>
    <t>PCMF-EPIC</t>
  </si>
  <si>
    <t>PaperCut MF- Epic Connector, per server</t>
  </si>
  <si>
    <t>PCMF-Users-Conv</t>
  </si>
  <si>
    <t>PaperCut unlimited user license conversion</t>
  </si>
  <si>
    <t>GW-Group1</t>
  </si>
  <si>
    <t>PaperCut payment gateway goup 1</t>
  </si>
  <si>
    <t>GW-Group2</t>
  </si>
  <si>
    <t>PaperCut payment gateway goup 2</t>
  </si>
  <si>
    <t>GW-Group3</t>
  </si>
  <si>
    <t>PaperCut payment gateway goup 3</t>
  </si>
  <si>
    <t>PCMF-StdConn</t>
  </si>
  <si>
    <t>PaperCut standard connector license</t>
  </si>
  <si>
    <t>PCMF-AdvConn</t>
  </si>
  <si>
    <t>PaperCut advanced connector license</t>
  </si>
  <si>
    <t>PCMF-KioskConn</t>
  </si>
  <si>
    <t>PaperCut kiosk connector license</t>
  </si>
  <si>
    <t>PCRemote-emb</t>
  </si>
  <si>
    <t>Remote Installation fee per embedded license or device</t>
  </si>
  <si>
    <t>PCRemote-emb-25</t>
  </si>
  <si>
    <t>Remote Installation fee per embedded, 25-99 license or devices</t>
  </si>
  <si>
    <t>PCRemote-emb-100</t>
  </si>
  <si>
    <t>Remote Installation fee per embedded, 100-499 license or devices</t>
  </si>
  <si>
    <t>PCRemote-emb-500</t>
  </si>
  <si>
    <t>Remote Installation fee per embedded, 500-999 license or devices</t>
  </si>
  <si>
    <t>PCRemote-emb-QTY</t>
  </si>
  <si>
    <t>Remote Installation fee per embedded, 1000+ license or devices</t>
  </si>
  <si>
    <t>PCRemote-Server</t>
  </si>
  <si>
    <t xml:space="preserve">Remote Installation fee per server with PaperCut software </t>
  </si>
  <si>
    <t>ID-RemoteServer</t>
  </si>
  <si>
    <t>Remote Installation/Configuration of IdentID server components</t>
  </si>
  <si>
    <t>PCRemote-PEP</t>
  </si>
  <si>
    <t>Remote Installation fee per Print Enablement Pack</t>
  </si>
  <si>
    <t>PCRemote-GW</t>
  </si>
  <si>
    <t>Remote Installation fee per Payment Gateway</t>
  </si>
  <si>
    <t>PCRemote-Room</t>
  </si>
  <si>
    <t>Remote Installation fee per job ticketing room</t>
  </si>
  <si>
    <t>PCR-MPIC</t>
  </si>
  <si>
    <t>Mobile Print Installation/Configuration</t>
  </si>
  <si>
    <t>RemoteServer-Migration</t>
  </si>
  <si>
    <t>Remote Server Migration</t>
  </si>
  <si>
    <t>ACDI-PRINTQINSTALL</t>
  </si>
  <si>
    <t>Remote installation/configuration of print driver, up to 10 pr</t>
  </si>
  <si>
    <t>ACD-Install</t>
  </si>
  <si>
    <t>ACDI On-Site Installation &amp; Training, Daily Fee (2 day min.)</t>
  </si>
  <si>
    <t>ACDI-Training</t>
  </si>
  <si>
    <t>Customer Training from ACDI at ACDI Headquarters, per person</t>
  </si>
  <si>
    <t>ACDI-AdvTraining</t>
  </si>
  <si>
    <t>Customer Advanced Training from ACDI at ACDI Headquarters, per person</t>
  </si>
  <si>
    <t>PCS-MFC-1Y</t>
  </si>
  <si>
    <t>PaperCut Subscription, MFD, Comm 1-9, per device, yearly</t>
  </si>
  <si>
    <t>PCS-MFC-1M</t>
  </si>
  <si>
    <t>PaperCut Subscription, MFD, Comm 1-9, per device, monthly</t>
  </si>
  <si>
    <t>PCS-MFC10-1Y</t>
  </si>
  <si>
    <t>PaperCut Subscription, MFD, Comm 10-24, per device, yearly</t>
  </si>
  <si>
    <t>PCS-MFC10-1M</t>
  </si>
  <si>
    <t>PaperCut Subscription, MFD, Comm 10-24, per device, monthly</t>
  </si>
  <si>
    <t>PCS-MFC25-1Y</t>
  </si>
  <si>
    <t>PaperCut Subscription, MFD, Comm 25-49, per device, yearly</t>
  </si>
  <si>
    <t>PCS-MFC25-1M</t>
  </si>
  <si>
    <t>PaperCut Subscription, MFD, Comm 25-49, per device, monthly</t>
  </si>
  <si>
    <t>PCS-MFC50-1Y</t>
  </si>
  <si>
    <t>PaperCut Subscription, MFD, Comm 50-99, per device, yearly</t>
  </si>
  <si>
    <t>PCS-MFC50-1M</t>
  </si>
  <si>
    <t>PaperCut Subscription, MFD, Comm 50-99, per device, monthly</t>
  </si>
  <si>
    <t>PCS-MFC100-1Y</t>
  </si>
  <si>
    <t>PaperCut Subscription, MFD, Comm 100-199, per device, yearly</t>
  </si>
  <si>
    <t>PCS-MFC100-1M</t>
  </si>
  <si>
    <t>PaperCut Subscription, MFD, Comm 100-199, per device, monthly</t>
  </si>
  <si>
    <t>PCS-MFC200-1Y</t>
  </si>
  <si>
    <t>PaperCut Subscription, MFD, Comm 200-499, per device, yearly</t>
  </si>
  <si>
    <t>PCS-MFC200-1M</t>
  </si>
  <si>
    <t>PaperCut Subscription, MFD, Comm 200-499, per device, monthly</t>
  </si>
  <si>
    <t>PCS-MFC500-1Y</t>
  </si>
  <si>
    <t>PaperCut Subscription, MFD, Comm 500+, per device, yearly</t>
  </si>
  <si>
    <t>PCS-MFC500-1M</t>
  </si>
  <si>
    <t>PaperCut Subscription, MFD, Comm 500+, per device, monthly</t>
  </si>
  <si>
    <t>PCS-SFC-1Y</t>
  </si>
  <si>
    <t>PaperCut Subscription, SFD, Comm 1-9, per device, yearly</t>
  </si>
  <si>
    <t>PCS-SFC-1M</t>
  </si>
  <si>
    <t>PaperCut Subscription, SFD, Comm 1-9, per device, monthly</t>
  </si>
  <si>
    <t>PCS-SFC10-1Y</t>
  </si>
  <si>
    <t>PaperCut Subscription, SFD, Comm 10-24, per device, yearly</t>
  </si>
  <si>
    <t>PCS-SFC10-1M</t>
  </si>
  <si>
    <t>PaperCut Subscription, SFD, Comm 10-24, per device, monthly</t>
  </si>
  <si>
    <t>PCS-SFC25-1Y</t>
  </si>
  <si>
    <t>PaperCut Subscription, SFD, Comm 25-49, per device, yearly</t>
  </si>
  <si>
    <t>PCS-SFC25-1M</t>
  </si>
  <si>
    <t>PaperCut Subscription, SFD, Comm 25-49, per device, monthly</t>
  </si>
  <si>
    <t>PCS-SFC50-1Y</t>
  </si>
  <si>
    <t>PaperCut Subscription, SFD, Comm 50-99, per device, yearly</t>
  </si>
  <si>
    <t>PCS-SFC50-1M</t>
  </si>
  <si>
    <t>PaperCut Subscription, SFD, Comm 50-99, per device, monthly</t>
  </si>
  <si>
    <t>PCS-SFC100-1Y</t>
  </si>
  <si>
    <t>PaperCut Subscription, SFD, Comm 100-199, per device, yearly</t>
  </si>
  <si>
    <t>PCS-SFC100-1M</t>
  </si>
  <si>
    <t>PaperCut Subscription, SFD, Comm 100-199, per device, monthly</t>
  </si>
  <si>
    <t>PCS-SFC200-1Y</t>
  </si>
  <si>
    <t>PaperCut Subscription, SFD, Comm 200-499, per device, yearly</t>
  </si>
  <si>
    <t>PCS-SFC200-1M</t>
  </si>
  <si>
    <t>PaperCut Subscription, SFD, Comm 200-499, per device, monthly</t>
  </si>
  <si>
    <t>PCS-SFC500-1Y</t>
  </si>
  <si>
    <t>PaperCut Subscription, SFD, Comm 500+, per device, yearly</t>
  </si>
  <si>
    <t>PCS-SFC500-1M</t>
  </si>
  <si>
    <t>PaperCut Subscription, SFD, Comm 500+, per device, monthly</t>
  </si>
  <si>
    <t>PCS-MFE-1Y</t>
  </si>
  <si>
    <t>PaperCut Subscription, MFD, EduGov 1-9, per device, yearly</t>
  </si>
  <si>
    <t>PCS-MFE-1M</t>
  </si>
  <si>
    <t>PaperCut Subscription, MFD, EduGov 1-9, per device, monthly</t>
  </si>
  <si>
    <t>PCS-MFE10-1Y</t>
  </si>
  <si>
    <t>PaperCut Subscription, MFD, EduGov 10-24, per device, yearly</t>
  </si>
  <si>
    <t>PCS-MFE10-1M</t>
  </si>
  <si>
    <t>PaperCut Subscription, MFD, EduGov 10-24, per device, monthly</t>
  </si>
  <si>
    <t>PCS-MFE25-1Y</t>
  </si>
  <si>
    <t>PaperCut Subscription, MFD, EduGov 25-49, per device, yearly</t>
  </si>
  <si>
    <t>PCS-MFE25-1M</t>
  </si>
  <si>
    <t>PaperCut Subscription, MFD, EduGov 25-49, per device, monthly</t>
  </si>
  <si>
    <t>PCS-MFE50-1Y</t>
  </si>
  <si>
    <t>PaperCut Subscription, MFD, EduGov 50-99, per device, yearly</t>
  </si>
  <si>
    <t>PCS-MFE50-1M</t>
  </si>
  <si>
    <t>PaperCut Subscription, MFD, EduGov 50-99, per device, monthly</t>
  </si>
  <si>
    <t>PCS-MFE100-1Y</t>
  </si>
  <si>
    <t>PaperCut Subscription, MFD, EduGov 100-199, per device, yearly</t>
  </si>
  <si>
    <t>PCS-MFE100-1M</t>
  </si>
  <si>
    <t>PaperCut Subscription, MFD, EduGov 100-199, per device, monthly</t>
  </si>
  <si>
    <t>PCS-MFE200-1Y</t>
  </si>
  <si>
    <t>PaperCut Subscription, MFD, EduGov 200-499, per device, yearly</t>
  </si>
  <si>
    <t>PCS-MFE200-1M</t>
  </si>
  <si>
    <t>PaperCut Subscription, MFD, EduGov 200-499, per device, monthly</t>
  </si>
  <si>
    <t>PCS-MFE500-1Y</t>
  </si>
  <si>
    <t>PaperCut Subscription, MFD, EduGov 500+, per device, yearly</t>
  </si>
  <si>
    <t>PCS-MFE500-1M</t>
  </si>
  <si>
    <t>PaperCut Subscription, MFD, EduGov 500+, per device, monthly</t>
  </si>
  <si>
    <t>PCS-SFE-1Y</t>
  </si>
  <si>
    <t>PaperCut Subscription, SFD, EduGov 1-9, per device, yearly</t>
  </si>
  <si>
    <t>PCS-SFE-1M</t>
  </si>
  <si>
    <t>PaperCut Subscription, SFD, EduGov 1-9, per device, monthly</t>
  </si>
  <si>
    <t>PCS-SFE10-1Y</t>
  </si>
  <si>
    <t>PaperCut Subscription, SFD, EduGov 10-24, per device, yearly</t>
  </si>
  <si>
    <t>PCS-SFE10-1M</t>
  </si>
  <si>
    <t>PaperCut Subscription, SFD, EduGov 10-24, per device, monthly</t>
  </si>
  <si>
    <t>PCS-SFE25-1Y</t>
  </si>
  <si>
    <t>PaperCut Subscription, SFD, EduGov 25-49, per device, yearly</t>
  </si>
  <si>
    <t>PCS-SFE25-1M</t>
  </si>
  <si>
    <t>PaperCut Subscription, SFD, EduGov 25-49, per device, monthly</t>
  </si>
  <si>
    <t>PCS-SFE50-1Y</t>
  </si>
  <si>
    <t>PaperCut Subscription, SFD, EduGov 50-99, per device, yearly</t>
  </si>
  <si>
    <t>PCS-SFE50-1M</t>
  </si>
  <si>
    <t>PaperCut Subscription, SFD, EduGov 50-99, per device, monthly</t>
  </si>
  <si>
    <t>PCS-SFE100-1Y</t>
  </si>
  <si>
    <t>PaperCut Subscription, SFD, EduGov 100-199, per device, yearly</t>
  </si>
  <si>
    <t>PCS-SFE100-1M</t>
  </si>
  <si>
    <t>PaperCut Subscription, SFD, EduGov 100-199, per device, monthly</t>
  </si>
  <si>
    <t>PCS-SFE200-1Y</t>
  </si>
  <si>
    <t>PaperCut Subscription, SFD, EduGov 200-499, per device, yearly</t>
  </si>
  <si>
    <t>PCS-SFE200-1M</t>
  </si>
  <si>
    <t>PaperCut Subscription, SFD, EduGov 200-499, per device, monthly</t>
  </si>
  <si>
    <t>PCS-SFE500-1Y</t>
  </si>
  <si>
    <t>PaperCut Subscription, SFD, EduGov 500+, per device, yearly</t>
  </si>
  <si>
    <t>PCS-SFE500-1M</t>
  </si>
  <si>
    <t>PaperCut Subscription, SFD, EduGov 500+, per device, monthly</t>
  </si>
  <si>
    <t>PCS-PEP-1Y</t>
  </si>
  <si>
    <t>PaperCut Subscription, Print Enablement Pack, yearly</t>
  </si>
  <si>
    <t>PCS-PEP-1M</t>
  </si>
  <si>
    <t>PaperCut Subscription, Print Enablement Pack, monthly</t>
  </si>
  <si>
    <t>PCS-OCR-1Y</t>
  </si>
  <si>
    <t>PaperCut Subscription, OCR, yearly</t>
  </si>
  <si>
    <t>PCS-OCR-1M</t>
  </si>
  <si>
    <t>PaperCut Subscription, OCR, monthly</t>
  </si>
  <si>
    <t>PCS-ARS-1Y</t>
  </si>
  <si>
    <t>PaperCut Subscription, Additional Release Station, yearly</t>
  </si>
  <si>
    <t>PCS-ARS-1M</t>
  </si>
  <si>
    <t>PaperCut Subscription, Additional Release Station, monthly</t>
  </si>
  <si>
    <t>PCS-JT-Mini-1Y</t>
  </si>
  <si>
    <t>PaperCut Subscription, Job Ticketing Mini Print Room, yearly</t>
  </si>
  <si>
    <t>PCS-JT-Mini-1M</t>
  </si>
  <si>
    <t>PaperCut Subscription, Job Ticketing Mini Print Room, monthly</t>
  </si>
  <si>
    <t>PCS-JT-Room-1Y</t>
  </si>
  <si>
    <t>PaperCut Subscription, Job Ticketing Print Room, yearly</t>
  </si>
  <si>
    <t>PCS-JT-Room-1M</t>
  </si>
  <si>
    <t>PaperCut Subscription, Job Ticketing Print Room, monthly</t>
  </si>
  <si>
    <t>PCS-JT-Fab-1Y</t>
  </si>
  <si>
    <t>PaperCut Subscription, Job Ticketing FabLab, yearly</t>
  </si>
  <si>
    <t>PCS-JT-Fab-1M</t>
  </si>
  <si>
    <t>PaperCut Subscription, Job Ticketing FabLab, monthly</t>
  </si>
  <si>
    <t>PCS-FRHP-1Y</t>
  </si>
  <si>
    <t>PaperCut Subscription, HP Fast Release, yearly</t>
  </si>
  <si>
    <t>PCS-FRHP-1M</t>
  </si>
  <si>
    <t>PaperCut Subscription, HP Fast Release, monthly</t>
  </si>
  <si>
    <t>PCS-FRHP50-1Y</t>
  </si>
  <si>
    <t>PaperCut Subscription, HP Fast Release 50+, yearly</t>
  </si>
  <si>
    <t>PCS-FRHP50-1M</t>
  </si>
  <si>
    <t>PaperCut Subscription, HP Fast Release 50+, monthly</t>
  </si>
  <si>
    <t>PCS-GW1-1Y</t>
  </si>
  <si>
    <t>PaperCut Subscription, Payment Gateway Group 1, yearly</t>
  </si>
  <si>
    <t>PCS-GW1-1M</t>
  </si>
  <si>
    <t>PaperCut Subscription, Payment Gateway Group 1, monthly</t>
  </si>
  <si>
    <t>PCS-GW2-1Y</t>
  </si>
  <si>
    <t>PaperCut Subscription, Payment Gateway Group 2, yearly</t>
  </si>
  <si>
    <t>PCS-GW2-1M</t>
  </si>
  <si>
    <t>PaperCut Subscription, Payment Gateway Group 2, monthly</t>
  </si>
  <si>
    <t>PCS-GW3-1Y</t>
  </si>
  <si>
    <t>PaperCut Subscription, Payment Gateway Group 3, yearly</t>
  </si>
  <si>
    <t>PCS-GW3-1M</t>
  </si>
  <si>
    <t>PaperCut Subscription, Payment Gateway Group 3, monthly</t>
  </si>
  <si>
    <t>PCS-Kiosk-1Y</t>
  </si>
  <si>
    <t>PaperCut Subscription, Kiosk Connection License, yearly</t>
  </si>
  <si>
    <t>PCS-Kiosk-1M</t>
  </si>
  <si>
    <t>PaperCut Subscription, Kiosk Connection License, monthly</t>
  </si>
  <si>
    <t>PCS-StdConn-1Y</t>
  </si>
  <si>
    <t>PaperCut Subscription, Standard Connection License, yearly</t>
  </si>
  <si>
    <t>PCS-StdConn-1M</t>
  </si>
  <si>
    <t>PaperCut Subscription, Standard Connection License, monthly</t>
  </si>
  <si>
    <t>PCS-AdvConn-1Y</t>
  </si>
  <si>
    <t>PaperCut Subscription, Advanced Connection License, yearly</t>
  </si>
  <si>
    <t>PCS-AdvConn-1M</t>
  </si>
  <si>
    <t>PaperCut Subscription, Advanced Connection License, monthly</t>
  </si>
  <si>
    <t>PCS-EPIC-1Y</t>
  </si>
  <si>
    <t>PaperCut Subscription, Epic Print Connector, yearly</t>
  </si>
  <si>
    <t>PCS-Epic-1M</t>
  </si>
  <si>
    <t>PaperCut Subscription, Epic Print Connector, monthly</t>
  </si>
  <si>
    <t>PCAdLawInt</t>
  </si>
  <si>
    <t>Advantagelaw integration with PaperCut</t>
  </si>
  <si>
    <t>PCAdvantageLawInt</t>
  </si>
  <si>
    <t>Advantage Law integration with PaperCut</t>
  </si>
  <si>
    <t>PCAjeraInt</t>
  </si>
  <si>
    <t>Ajera integration with PaperCut</t>
  </si>
  <si>
    <t>PCBannInt</t>
  </si>
  <si>
    <t>Banner Acctng integration with PaperCut</t>
  </si>
  <si>
    <t>PCClioInt</t>
  </si>
  <si>
    <t>Clio integration with PaperCut</t>
  </si>
  <si>
    <t>PCCosmolexInt</t>
  </si>
  <si>
    <t>Cosmolex integration with PaperCut</t>
  </si>
  <si>
    <t>PCDeltekCloudInt</t>
  </si>
  <si>
    <t>Deltek Cloud/API integration with PaperCut</t>
  </si>
  <si>
    <t>PCElite3EInt</t>
  </si>
  <si>
    <t>Elite 3E integration with PaperCut</t>
  </si>
  <si>
    <t>PCEliteEInt</t>
  </si>
  <si>
    <t>Elite Enterprise integration with PaperCut</t>
  </si>
  <si>
    <t>PCESILawInt</t>
  </si>
  <si>
    <t>ESI Law integration with PaperCut</t>
  </si>
  <si>
    <t>PCGhostPracticeInt</t>
  </si>
  <si>
    <t>Ghost Practice Integartion with PaperCut</t>
  </si>
  <si>
    <t>PCJurisInt</t>
  </si>
  <si>
    <t>Juris integration with PaperCut</t>
  </si>
  <si>
    <t>PCLawInt</t>
  </si>
  <si>
    <t>PCLaw integration with PaperCut</t>
  </si>
  <si>
    <t>PCOfficeRNDInt</t>
  </si>
  <si>
    <t>OfficeRND/CilantroIO integration with PaperCut</t>
  </si>
  <si>
    <t>PCOrionInt</t>
  </si>
  <si>
    <t>Orion Billing System integration with PaperCut</t>
  </si>
  <si>
    <t>PCPerLawInt</t>
  </si>
  <si>
    <t>Perfect Law integration with PaperCut</t>
  </si>
  <si>
    <t>PCProLawInt</t>
  </si>
  <si>
    <t>ProLaw integration with PaperCut</t>
  </si>
  <si>
    <t>PCQuickBksInt</t>
  </si>
  <si>
    <t>Quickbooks integration with PaperCut</t>
  </si>
  <si>
    <t>PCRippeInt</t>
  </si>
  <si>
    <t>Rippe Kingston integration with PaperCut</t>
  </si>
  <si>
    <t>PCSageInt</t>
  </si>
  <si>
    <t>Sage accounting integration with PaperCut</t>
  </si>
  <si>
    <t>PCTabs3Int</t>
  </si>
  <si>
    <t>Tabs3 integration with PaperCut</t>
  </si>
  <si>
    <t>PCTier1Int</t>
  </si>
  <si>
    <t>Tier 1 system integration with PaperCut</t>
  </si>
  <si>
    <t>PCTier2Int</t>
  </si>
  <si>
    <t>Tier 2 system integration with PaperCut</t>
  </si>
  <si>
    <t>PCTier3Int</t>
  </si>
  <si>
    <t>Tier 3 system integration with PaperCut</t>
  </si>
  <si>
    <t>PCTSlipsInt</t>
  </si>
  <si>
    <t>TimeSlips integration with PaperCut</t>
  </si>
  <si>
    <t>C-PS-SETUP</t>
  </si>
  <si>
    <t>ACDI Cloud Hosting - Initial setup and configuration, includes one VPN</t>
  </si>
  <si>
    <t>C-PCREMOTE-EMB</t>
  </si>
  <si>
    <t>ACDI Cloud configuration of MFD Embedded License, 1-24 license or devices</t>
  </si>
  <si>
    <t>C-PCREMOTE-EMB-25</t>
  </si>
  <si>
    <t>ACDI Cloud configuration of MFD Embedded License, 25-99 license or devices</t>
  </si>
  <si>
    <t>C-PCREMOTE-EMB-100</t>
  </si>
  <si>
    <t>ACDI Cloud configuration of MFD Embedded License, 100-499 license or devices</t>
  </si>
  <si>
    <t>C-PCREMOTE-EMB-500</t>
  </si>
  <si>
    <t>ACDI Cloud configuration of MFD Embedded License, 500-999 license or devices</t>
  </si>
  <si>
    <t>C-PCREMOTE-EMB-QTY</t>
  </si>
  <si>
    <t>ACDI Cloud configuration of MFD Embedded License, 1000+ license or devices</t>
  </si>
  <si>
    <t>C-VPN</t>
  </si>
  <si>
    <t>Additional VPN setup and configuration, per VPN</t>
  </si>
  <si>
    <t>C-PCRemote-GW</t>
  </si>
  <si>
    <t>ACDI Cloud Hosting configuration fee per Payment Gateway</t>
  </si>
  <si>
    <t>C-PCRemote-Room</t>
  </si>
  <si>
    <t>ACDI Cloud Hosting configuration fee per Job Ticketing Room</t>
  </si>
  <si>
    <t>PCH-FULLC-1Y</t>
  </si>
  <si>
    <t>PaperCut Hive Full Embedded Subscription, Comm 1-9, per device, yearly</t>
  </si>
  <si>
    <t>PCH-FULLC-1M</t>
  </si>
  <si>
    <t>PaperCut Hive Full Embedded Subscription, Comm 1-9, per device, monthly</t>
  </si>
  <si>
    <t>PCH-FULLC10-1Y</t>
  </si>
  <si>
    <t>PaperCut Hive Full Embedded Subscription, Comm 10-24, per device, yearly</t>
  </si>
  <si>
    <t>PCH-FULLC10-1M</t>
  </si>
  <si>
    <t>PaperCut Hive Full Embedded Subscription, Comm 10-24, per device, monthly</t>
  </si>
  <si>
    <t>PCH-FULLC25-1Y</t>
  </si>
  <si>
    <t>PaperCut Hive Full Embedded Subscription, Comm 25-49, per device, yearly</t>
  </si>
  <si>
    <t>PCH-FULLC25-1M</t>
  </si>
  <si>
    <t>PaperCut Hive Full Embedded Subscription, Comm 25-49, per device, monthly</t>
  </si>
  <si>
    <t>PCH-FULLC50-1Y</t>
  </si>
  <si>
    <t>PaperCut Hive Full Embedded Subscription, Comm 50-99, per device, yearly</t>
  </si>
  <si>
    <t>PCH-FULLC50-1M</t>
  </si>
  <si>
    <t>PaperCut Hive Full Embedded Subscription, Comm 50-99, per device, monthly</t>
  </si>
  <si>
    <t>PCH-FULLC100-1Y</t>
  </si>
  <si>
    <t>PaperCut Hive Full Embedded Subscription, Comm 100-199, per device, yearly</t>
  </si>
  <si>
    <t>PCH-FULLC100-1M</t>
  </si>
  <si>
    <t>PaperCut Hive Full Embedded Subscription, Comm 100-199, per device, monthly</t>
  </si>
  <si>
    <t>PCH-FULLC200-1Y</t>
  </si>
  <si>
    <t>PaperCut Hive Full Embedded Subscription, Comm 200-499, per device, yearly</t>
  </si>
  <si>
    <t>PCH-FULLC200-1M</t>
  </si>
  <si>
    <t>PaperCut Hive Full Embedded Subscription, Comm 200-499, per device, monthly</t>
  </si>
  <si>
    <t>PCH-FULLC500-1Y</t>
  </si>
  <si>
    <t>PaperCut Hive Full Embedded Subscription, Comm 500+, per device, yearly</t>
  </si>
  <si>
    <t>PCH-FULLC500-1M</t>
  </si>
  <si>
    <t>PaperCut Hive Full Embedded Subscription, Comm 500+, per device, monthly</t>
  </si>
  <si>
    <t>PCH-SBC-1Y</t>
  </si>
  <si>
    <t>PaperCut Hive Full Embedded Subscription, Small Business 1-9, per device, yearly</t>
  </si>
  <si>
    <t>PCH-SBC-1M</t>
  </si>
  <si>
    <t>PaperCut Hive Full Embedded Subscription, Small Business 1-9, per device, monthly</t>
  </si>
  <si>
    <t>PCH-LITEC-1Y</t>
  </si>
  <si>
    <t>PaperCut Hive Lite Release Subscription, Comm 1-9, per device, yearly</t>
  </si>
  <si>
    <t>PCH-LITEC-1M</t>
  </si>
  <si>
    <t>PaperCut Hive Lite Release Subscription, Comm 1-9, per device, monthly</t>
  </si>
  <si>
    <t>PCH-LITEC10-1Y</t>
  </si>
  <si>
    <t>PaperCut Hive Lite Release Subscription, Comm 10-24, per device, yearly</t>
  </si>
  <si>
    <t>PCH-LITEC10-1M</t>
  </si>
  <si>
    <t>PaperCut Hive Lite Release Subscription, Comm 10-24, per device, monthly</t>
  </si>
  <si>
    <t>PCH-LITEC25-1Y</t>
  </si>
  <si>
    <t>PaperCut Hive Lite Release Subscription, Comm 25-49, per device, yearly</t>
  </si>
  <si>
    <t>PCH-LITEC25-1M</t>
  </si>
  <si>
    <t>PaperCut Hive Lite Release Subscription, Comm 25-49, per device, monthly</t>
  </si>
  <si>
    <t>PCH-LITEC50-1Y</t>
  </si>
  <si>
    <t>PaperCut Hive Lite Release Subscription, Comm 50-99, per device, yearly</t>
  </si>
  <si>
    <t>PCH-LITEC50-1M</t>
  </si>
  <si>
    <t>PaperCut Hive Lite Release Subscription, Comm 50-99, per device, monthly</t>
  </si>
  <si>
    <t>PCH-LITEC100-1Y</t>
  </si>
  <si>
    <t>PaperCut Hive Lite Release Subscription, Comm 100-199, per device, yearly</t>
  </si>
  <si>
    <t>PCH-LITEC100-1M</t>
  </si>
  <si>
    <t>PaperCut Hive Lite Release Subscription, Comm 100-199, per device, monthly</t>
  </si>
  <si>
    <t>PCH-LITEC200-1Y</t>
  </si>
  <si>
    <t>PaperCut Hive Lite Release Subscription, Comm 200-499, per device, yearly</t>
  </si>
  <si>
    <t>PCH-LITEC200-1M</t>
  </si>
  <si>
    <t>PaperCut Hive Lite Release Subscription, Comm 200-499, per device, monthly</t>
  </si>
  <si>
    <t>PCH-LITEC500-1Y</t>
  </si>
  <si>
    <t>PaperCut Hive Lite Release Subscription, Comm 500+, per device, yearly</t>
  </si>
  <si>
    <t>PCH-LITEC500-1M</t>
  </si>
  <si>
    <t>PaperCut Hive Lite Release Subscription, Comm 500+, per device, monthly</t>
  </si>
  <si>
    <t>PCH-MRC-1Y</t>
  </si>
  <si>
    <t>PaperCut Hive Mobile Release Subscription, Comm 1-9, per device, yearly</t>
  </si>
  <si>
    <t>PCH-MRC-1M</t>
  </si>
  <si>
    <t>PaperCut Hive Mobile Release Subscription, Comm 1-9, per device, monthly</t>
  </si>
  <si>
    <t>PCH-MRC10-1Y</t>
  </si>
  <si>
    <t>PaperCut Hive Mobile Release Subscription, Comm 10-24, per device, yearly</t>
  </si>
  <si>
    <t>PCH-MRC10-1M</t>
  </si>
  <si>
    <t>PaperCut Hive Mobile Release Subscription, Comm 10-24, per device, monthly</t>
  </si>
  <si>
    <t>PCH-MRC25-1Y</t>
  </si>
  <si>
    <t>PaperCut Hive Mobile Release Subscription, Comm 25-49, per device, yearly</t>
  </si>
  <si>
    <t>PCH-MRC25-1M</t>
  </si>
  <si>
    <t>PaperCut Hive Mobile Release Subscription, Comm 25-49, per device, monthly</t>
  </si>
  <si>
    <t>PCH-MRC50-1Y</t>
  </si>
  <si>
    <t>PaperCut Hive Mobile Release Subscription, Comm 50-99, per device, yearly</t>
  </si>
  <si>
    <t>PCH-MRC50-1M</t>
  </si>
  <si>
    <t>PaperCut Hive Mobile Release Subscription, Comm 50-99, per device, monthly</t>
  </si>
  <si>
    <t>PCH-MRC100-1Y</t>
  </si>
  <si>
    <t>PaperCut Hive Mobile Release Subscription, Comm 100-199, per device, yearly</t>
  </si>
  <si>
    <t>PCH-MRC100-1M</t>
  </si>
  <si>
    <t>PaperCut Hive Mobile Release Subscription, Comm 100-199, per device, monthly</t>
  </si>
  <si>
    <t>PCH-MRC200-1Y</t>
  </si>
  <si>
    <t>PaperCut Hive Mobile Release Subscription, Comm 200-499, per device, yearly</t>
  </si>
  <si>
    <t>PCH-MRC200-1M</t>
  </si>
  <si>
    <t>PaperCut Hive Mobile Release Subscription, Comm 200-499, per device, monthly</t>
  </si>
  <si>
    <t>PCH-MRC500-1Y</t>
  </si>
  <si>
    <t>PaperCut Hive Mobile Release Subscription, Comm 500+, per device, yearly</t>
  </si>
  <si>
    <t>PCH-MRC500-1M</t>
  </si>
  <si>
    <t>PaperCut Hive Mobile Release Subscription, Comm 500+, per device, monthly</t>
  </si>
  <si>
    <t>SB-SETUP</t>
  </si>
  <si>
    <t>One Time Installation / Training Storyboard</t>
  </si>
  <si>
    <t>SB-VIEWER</t>
  </si>
  <si>
    <t>Additional Viewer License to Storyboard Monthly Recurring Fee</t>
  </si>
  <si>
    <t>SB-EDITOR</t>
  </si>
  <si>
    <t>Additional Editor License to Storyboard Monthly Recurring Fee</t>
  </si>
  <si>
    <t>SB-DATASOURCE</t>
  </si>
  <si>
    <t>Additional Data Source Mapped, Configured, and Maintained Monthly Recurring Fee</t>
  </si>
  <si>
    <t>PCRemote-AdvServer</t>
  </si>
  <si>
    <t>Advanced remote installation fee per server with PaperCut software</t>
  </si>
  <si>
    <t>Product Name: Effective Jan 1st, 2022 ***Unless otherwise noted under contract***</t>
  </si>
  <si>
    <t>SKU</t>
  </si>
  <si>
    <t>NASPO</t>
  </si>
  <si>
    <t>Print - Commercial - SaaS - Core - 25-49</t>
  </si>
  <si>
    <t>P-C-SAS-COR-25+</t>
  </si>
  <si>
    <t>Print - Commercial - SaaS - Core - 50-99</t>
  </si>
  <si>
    <t>P-C-SAS-COR-50+</t>
  </si>
  <si>
    <t>Print - Commercial - SaaS - Core - 100-249</t>
  </si>
  <si>
    <t>P-C-SAS-COR-100+</t>
  </si>
  <si>
    <t>Print - Commercial - SaaS - Core - 250-499</t>
  </si>
  <si>
    <t>P-C-SAS-COR-250+</t>
  </si>
  <si>
    <t>Print - Commercial - SaaS - Core - 500-999</t>
  </si>
  <si>
    <t>P-C-SAS-COR-500+</t>
  </si>
  <si>
    <t>Print - Commercial - SaaS - Core - 1000-1999</t>
  </si>
  <si>
    <t>P-C-SAS-COR-1000+</t>
  </si>
  <si>
    <t>Print - Commercial - SaaS - Core - 2000-3499</t>
  </si>
  <si>
    <t>P-C-SAS-COR-2000+</t>
  </si>
  <si>
    <t>Print - Commercial - SaaS - Core - 3500-4999</t>
  </si>
  <si>
    <t>P-C-SAS-COR-3500+</t>
  </si>
  <si>
    <t>Print - Commercial - SaaS - Core - 5000-7499</t>
  </si>
  <si>
    <t>P-C-SAS-COR-5000+</t>
  </si>
  <si>
    <t>Print - Commercial - SaaS - Output Management - 25-49</t>
  </si>
  <si>
    <t>P-C-SAS-OMB-25+</t>
  </si>
  <si>
    <t>Print - Commercial - SaaS - Output Management - 50-99</t>
  </si>
  <si>
    <t>P-C-SAS-OMB-50+</t>
  </si>
  <si>
    <t>Print - Commercial - SaaS - Output Management - 100-249</t>
  </si>
  <si>
    <t>P-C-SAS-OMB-100+</t>
  </si>
  <si>
    <t>Print - Commercial - SaaS - Output Management - 250-499</t>
  </si>
  <si>
    <t>P-C-SAS-OMB-250+</t>
  </si>
  <si>
    <t>Print - Commercial - SaaS - Output Management - 500-999</t>
  </si>
  <si>
    <t>P-C-SAS-OMB-500+</t>
  </si>
  <si>
    <t>Print - Commercial - SaaS - Output Management - 1000-1999</t>
  </si>
  <si>
    <t>P-C-SAS-OMB-1000+</t>
  </si>
  <si>
    <t>Print - Commercial - SaaS - Output Management - 2000-3499</t>
  </si>
  <si>
    <t>P-C-SAS-OMB-2000+</t>
  </si>
  <si>
    <t>Print - Commercial - SaaS - Output Management - 3500-4999</t>
  </si>
  <si>
    <t>P-C-SAS-OMB-3500+</t>
  </si>
  <si>
    <t>Print - Commercial - SaaS - Output Management - 5000-7499</t>
  </si>
  <si>
    <t>P-C-SAS-OMB-5000+</t>
  </si>
  <si>
    <t>Print - Commercial - SaaS - Advanced Security - 25-49</t>
  </si>
  <si>
    <t>P-C-SAS-ASB-25+</t>
  </si>
  <si>
    <t>Print - Commercial - SaaS - Advanced Security - 50-99</t>
  </si>
  <si>
    <t>P-C-SAS-ASB-50+</t>
  </si>
  <si>
    <t>Print - Commercial - SaaS - Advanced Security - 100-249</t>
  </si>
  <si>
    <t>P-C-SAS-ASB-100+</t>
  </si>
  <si>
    <t>Print - Commercial - SaaS - Advanced Security - 250-499</t>
  </si>
  <si>
    <t>P-C-SAS-ASB-250+</t>
  </si>
  <si>
    <t>Print - Commercial - SaaS - Advanced Security - 500-999</t>
  </si>
  <si>
    <t>P-C-SAS-ASB-500+</t>
  </si>
  <si>
    <t>Print - Commercial - SaaS - Advanced Security - 1000-1999</t>
  </si>
  <si>
    <t>P-C-SAS-ASB-1000+</t>
  </si>
  <si>
    <t>Print - Commercial - SaaS - Advanced Security - 2000-3499</t>
  </si>
  <si>
    <t>P-C-SAS-ASB-2000+</t>
  </si>
  <si>
    <t>Print - Commercial - SaaS - Advanced Security - 3500-4999</t>
  </si>
  <si>
    <t>P-C-SAS-ASB-3500+</t>
  </si>
  <si>
    <t>Print - Commercial - SaaS - Advanced Security - 5000-7499</t>
  </si>
  <si>
    <t>P-C-SAS-ASB-5000+</t>
  </si>
  <si>
    <t>Print - Commercial - SaaS - Cost Management - 25-49</t>
  </si>
  <si>
    <t>P-C-SAS-CMB-25+</t>
  </si>
  <si>
    <t>Print - Commercial - SaaS - Cost Management - 50-99</t>
  </si>
  <si>
    <t>P-C-SAS-CMB-50+</t>
  </si>
  <si>
    <t>Print - Commercial - SaaS - Cost Management - 100-249</t>
  </si>
  <si>
    <t>P-C-SAS-CMB-100+</t>
  </si>
  <si>
    <t>Print - Commercial - SaaS - Cost Management - 250-499</t>
  </si>
  <si>
    <t>P-C-SAS-CMB-250+</t>
  </si>
  <si>
    <t>Print - Commercial - SaaS - Cost Management - 500-999</t>
  </si>
  <si>
    <t>P-C-SAS-CMB-500+</t>
  </si>
  <si>
    <t>Print - Commercial - SaaS - Cost Management - 1000-1999</t>
  </si>
  <si>
    <t>P-C-SAS-CMB-1000+</t>
  </si>
  <si>
    <t>Print - Commercial - SaaS - Cost Management - 2000-3499</t>
  </si>
  <si>
    <t>P-C-SAS-CMB-2000+</t>
  </si>
  <si>
    <t>Print - Commercial - SaaS - Cost Management - 3500-4999</t>
  </si>
  <si>
    <t>P-C-SAS-CMB-3500+</t>
  </si>
  <si>
    <t>Print - Commercial - SaaS - Cost Management - 5000-7499</t>
  </si>
  <si>
    <t>P-C-SAS-CMB-5000+</t>
  </si>
  <si>
    <t>Print - Commercial - VA Subscription - Core - 25-49</t>
  </si>
  <si>
    <t>P-C-VAS-COR-25+</t>
  </si>
  <si>
    <t>Print - Commercial - VA Subscription - Core - 50-99</t>
  </si>
  <si>
    <t>P-C-VAS-COR-50+</t>
  </si>
  <si>
    <t>Print - Commercial - VA Subscription - Core - 100-249</t>
  </si>
  <si>
    <t>P-C-VAS-COR-100+</t>
  </si>
  <si>
    <t>Print - Commercial - VA Subscription - Core - 250-499</t>
  </si>
  <si>
    <t>P-C-VAS-COR-250+</t>
  </si>
  <si>
    <t>Print - Commercial - VA Subscription - Core - 500-999</t>
  </si>
  <si>
    <t>P-C-VAS-COR-500+</t>
  </si>
  <si>
    <t>Print - Commercial - VA Subscription - Core - 1000-1999</t>
  </si>
  <si>
    <t>P-C-VAS-COR-1000+</t>
  </si>
  <si>
    <t>Print - Commercial - VA Subscription - Core - 2000-3499</t>
  </si>
  <si>
    <t>P-C-VAS-COR-2000+</t>
  </si>
  <si>
    <t>Print - Commercial - VA Subscription - Core - 3500-4999</t>
  </si>
  <si>
    <t>P-C-VAS-COR-3500+</t>
  </si>
  <si>
    <t>Print - Commercial - VA Subscription - Core - 5000-7499</t>
  </si>
  <si>
    <t>P-C-VAS-COR-5000+</t>
  </si>
  <si>
    <t>Print - Commercial - VA Subscription - Output Management - 25-49</t>
  </si>
  <si>
    <t>P-C-VAS-OMB-25+</t>
  </si>
  <si>
    <t>Print - Commercial - VA Subscription - Output Management - 50-99</t>
  </si>
  <si>
    <t>P-C-VAS-OMB-50+</t>
  </si>
  <si>
    <t>Print - Commercial - VA Subscription - Output Management - 100-249</t>
  </si>
  <si>
    <t>P-C-VAS-OMB-100+</t>
  </si>
  <si>
    <t>Print - Commercial - VA Subscription - Output Management - 250-499</t>
  </si>
  <si>
    <t>P-C-VAS-OMB-250+</t>
  </si>
  <si>
    <t>Print - Commercial - VA Subscription - Output Management - 500-999</t>
  </si>
  <si>
    <t>P-C-VAS-OMB-500+</t>
  </si>
  <si>
    <t>Print - Commercial - VA Subscription - Output Management - 1000-1999</t>
  </si>
  <si>
    <t>P-C-VAS-OMB-1000+</t>
  </si>
  <si>
    <t>Print - Commercial - VA Subscription - Output Management - 2000-3499</t>
  </si>
  <si>
    <t>P-C-VAS-OMB-2000+</t>
  </si>
  <si>
    <t>Print - Commercial - VA Subscription - Output Management - 3500-4999</t>
  </si>
  <si>
    <t>P-C-VAS-OMB-3500+</t>
  </si>
  <si>
    <t>Print - Commercial - VA Subscription - Output Management - 5000-7499</t>
  </si>
  <si>
    <t>P-C-VAS-OMB-5000+</t>
  </si>
  <si>
    <t>Print - Commercial - VA Subscription - Advanced Security - 25-49</t>
  </si>
  <si>
    <t>P-C-VAS-ASB-25+</t>
  </si>
  <si>
    <t>Print - Commercial - VA Subscription - Advanced Security - 50-99</t>
  </si>
  <si>
    <t>P-C-VAS-ASB-50+</t>
  </si>
  <si>
    <t>Print - Commercial - VA Subscription - Advanced Security - 100-249</t>
  </si>
  <si>
    <t>P-C-VAS-ASB-100+</t>
  </si>
  <si>
    <t>Print - Commercial - VA Subscription - Advanced Security - 250-499</t>
  </si>
  <si>
    <t>P-C-VAS-ASB-250+</t>
  </si>
  <si>
    <t>Print - Commercial - VA Subscription - Advanced Security - 500-999</t>
  </si>
  <si>
    <t>P-C-VAS-ASB-500+</t>
  </si>
  <si>
    <t>Print - Commercial - VA Subscription - Advanced Security - 1000-1999</t>
  </si>
  <si>
    <t>P-C-VAS-ASB-1000+</t>
  </si>
  <si>
    <t>Print - Commercial - VA Subscription - Advanced Security - 2000-3499</t>
  </si>
  <si>
    <t>P-C-VAS-ASB-2000+</t>
  </si>
  <si>
    <t>Print - Commercial - VA Subscription - Advanced Security - 3500-4999</t>
  </si>
  <si>
    <t>P-C-VAS-ASB-3500+</t>
  </si>
  <si>
    <t>Print - Commercial - VA Subscription - Advanced Security - 5000-7499</t>
  </si>
  <si>
    <t>P-C-VAS-ASB-5000+</t>
  </si>
  <si>
    <t>Print - Commercial - VA Subscription - Cost Management - 25-49</t>
  </si>
  <si>
    <t>P-C-VAS-CMB-25+</t>
  </si>
  <si>
    <t>Print - Commercial - VA Subscription - Cost Management - 50-99</t>
  </si>
  <si>
    <t>P-C-VAS-CMB-50+</t>
  </si>
  <si>
    <t>Print - Commercial - VA Subscription - Cost Management - 100-249</t>
  </si>
  <si>
    <t>P-C-VAS-CMB-100+</t>
  </si>
  <si>
    <t>Print - Commercial - VA Subscription - Cost Management - 250-499</t>
  </si>
  <si>
    <t>P-C-VAS-CMB-250+</t>
  </si>
  <si>
    <t>Print - Commercial - VA Subscription - Cost Management - 500-999</t>
  </si>
  <si>
    <t>P-C-VAS-CMB-500+</t>
  </si>
  <si>
    <t>Print - Commercial - VA Subscription - Cost Management - 1000-1999</t>
  </si>
  <si>
    <t>P-C-VAS-CMB-1000+</t>
  </si>
  <si>
    <t>Print - Commercial - VA Subscription - Cost Management - 2000-3499</t>
  </si>
  <si>
    <t>P-C-VAS-CMB-2000+</t>
  </si>
  <si>
    <t>Print - Commercial - VA Subscription - Cost Management - 3500-4999</t>
  </si>
  <si>
    <t>P-C-VAS-CMB-3500+</t>
  </si>
  <si>
    <t>Print - Commercial - VA Subscription - Cost Management - 5000-7499</t>
  </si>
  <si>
    <t>P-C-VAS-CMB-5000+</t>
  </si>
  <si>
    <t>Print - Federal - SaaS - Core - 25-49</t>
  </si>
  <si>
    <t>P-F-SAS-COR-25+</t>
  </si>
  <si>
    <t>Print - Federal - SaaS - Core - 50-99</t>
  </si>
  <si>
    <t>P-F-SAS-COR-50+</t>
  </si>
  <si>
    <t>Print - Federal - SaaS - Core - 100-249</t>
  </si>
  <si>
    <t>P-F-SAS-COR-100+</t>
  </si>
  <si>
    <t>Print - Federal - SaaS - Core - 250-499</t>
  </si>
  <si>
    <t>P-F-SAS-COR-250+</t>
  </si>
  <si>
    <t>Print - Federal - SaaS - Core - 500-999</t>
  </si>
  <si>
    <t>P-F-SAS-COR-500+</t>
  </si>
  <si>
    <t>Print - Federal - SaaS - Core - 1000-1999</t>
  </si>
  <si>
    <t>P-F-SAS-COR-1000+</t>
  </si>
  <si>
    <t>Print - Federal - SaaS - Core - 2000-3499</t>
  </si>
  <si>
    <t>P-F-SAS-COR-2000+</t>
  </si>
  <si>
    <t>Print - Federal - SaaS - Core - 3500-4999</t>
  </si>
  <si>
    <t>P-F-SAS-COR-3500+</t>
  </si>
  <si>
    <t>Print - Federal - SaaS - Core - 5000-7499</t>
  </si>
  <si>
    <t>P-F-SAS-COR-5000+</t>
  </si>
  <si>
    <t>Print - Federal - SaaS - Output Management - 25-49</t>
  </si>
  <si>
    <t>P-F-SAS-OMB-25+</t>
  </si>
  <si>
    <t>Print - Federal - SaaS - Output Management - 50-99</t>
  </si>
  <si>
    <t>P-F-SAS-OMB-50+</t>
  </si>
  <si>
    <t>Print - Federal - SaaS - Output Management - 100-249</t>
  </si>
  <si>
    <t>P-F-SAS-OMB-100+</t>
  </si>
  <si>
    <t>Print - Federal - SaaS - Output Management - 250-499</t>
  </si>
  <si>
    <t>P-F-SAS-OMB-250+</t>
  </si>
  <si>
    <t>Print - Federal - SaaS - Output Management - 500-999</t>
  </si>
  <si>
    <t>P-F-SAS-OMB-500+</t>
  </si>
  <si>
    <t>Print - Federal - SaaS - Output Management - 1000-1999</t>
  </si>
  <si>
    <t>P-F-SAS-OMB-1000+</t>
  </si>
  <si>
    <t>Print - Federal - SaaS - Output Management - 2000-3499</t>
  </si>
  <si>
    <t>P-F-SAS-OMB-2000+</t>
  </si>
  <si>
    <t>Print - Federal - SaaS - Output Management - 3500-4999</t>
  </si>
  <si>
    <t>P-F-SAS-OMB-3500+</t>
  </si>
  <si>
    <t>Print - Federal - SaaS - Output Management - 5000-7499</t>
  </si>
  <si>
    <t>P-F-SAS-OMB-5000+</t>
  </si>
  <si>
    <t>Print - Federal - SaaS - Advanced Security - 25-49</t>
  </si>
  <si>
    <t>P-F-SAS-ASB-25+</t>
  </si>
  <si>
    <t>Print - Federal - SaaS - Advanced Security - 50-99</t>
  </si>
  <si>
    <t>P-F-SAS-ASB-50+</t>
  </si>
  <si>
    <t>Print - Federal - SaaS - Advanced Security - 100-249</t>
  </si>
  <si>
    <t>P-F-SAS-ASB-100+</t>
  </si>
  <si>
    <t>Print - Federal - SaaS - Advanced Security - 250-499</t>
  </si>
  <si>
    <t>P-F-SAS-ASB-250+</t>
  </si>
  <si>
    <t>Print - Federal - SaaS - Advanced Security - 500-999</t>
  </si>
  <si>
    <t>P-F-SAS-ASB-500+</t>
  </si>
  <si>
    <t>Print - Federal - SaaS - Advanced Security - 1000-1999</t>
  </si>
  <si>
    <t>P-F-SAS-ASB-1000+</t>
  </si>
  <si>
    <t>Print - Federal - SaaS - Advanced Security - 2000-3499</t>
  </si>
  <si>
    <t>P-F-SAS-ASB-2000+</t>
  </si>
  <si>
    <t>Print - Federal - SaaS - Advanced Security - 3500-4999</t>
  </si>
  <si>
    <t>P-F-SAS-ASB-3500+</t>
  </si>
  <si>
    <t>Print - Federal - SaaS - Advanced Security - 5000-7499</t>
  </si>
  <si>
    <t>P-F-SAS-ASB-5000+</t>
  </si>
  <si>
    <t>Print - Federal - SaaS - Cost Management - 25-49</t>
  </si>
  <si>
    <t>P-F-SAS-CMB-25+</t>
  </si>
  <si>
    <t>Print - Federal - SaaS - Cost Management - 50-99</t>
  </si>
  <si>
    <t>P-F-SAS-CMB-50+</t>
  </si>
  <si>
    <t>Print - Federal - SaaS - Cost Management - 100-249</t>
  </si>
  <si>
    <t>P-F-SAS-CMB-100+</t>
  </si>
  <si>
    <t>Print - Federal - SaaS - Cost Management - 250-499</t>
  </si>
  <si>
    <t>P-F-SAS-CMB-250+</t>
  </si>
  <si>
    <t>Print - Federal - SaaS - Cost Management - 500-999</t>
  </si>
  <si>
    <t>P-F-SAS-CMB-500+</t>
  </si>
  <si>
    <t>Print - Federal - SaaS - Cost Management - 1000-1999</t>
  </si>
  <si>
    <t>P-F-SAS-CMB-1000+</t>
  </si>
  <si>
    <t>Print - Federal - SaaS - Cost Management - 2000-3499</t>
  </si>
  <si>
    <t>P-F-SAS-CMB-2000+</t>
  </si>
  <si>
    <t>Print - Federal - SaaS - Cost Management - 3500-4999</t>
  </si>
  <si>
    <t>P-F-SAS-CMB-3500+</t>
  </si>
  <si>
    <t>Print - Federal - SaaS - Cost Management - 5000-7499</t>
  </si>
  <si>
    <t>P-F-SAS-CMB-5000+</t>
  </si>
  <si>
    <t>Print - Federal - VA Subscription - Core - 25-49</t>
  </si>
  <si>
    <t>P-F-VAS-COR-25+</t>
  </si>
  <si>
    <t>Print - Federal - VA Subscription - Core - 50-99</t>
  </si>
  <si>
    <t>P-F-VAS-COR-50+</t>
  </si>
  <si>
    <t>Print - Federal - VA Subscription - Core - 100-249</t>
  </si>
  <si>
    <t>P-F-VAS-COR-100+</t>
  </si>
  <si>
    <t>Print - Federal - VA Subscription - Core - 250-499</t>
  </si>
  <si>
    <t>P-F-VAS-COR-250+</t>
  </si>
  <si>
    <t>Print - Federal - VA Subscription - Core - 500-999</t>
  </si>
  <si>
    <t>P-F-VAS-COR-500+</t>
  </si>
  <si>
    <t>Print - Federal - VA Subscription - Core - 1000-1999</t>
  </si>
  <si>
    <t>P-F-VAS-COR-1000+</t>
  </si>
  <si>
    <t>Print - Federal - VA Subscription - Core - 2000-3499</t>
  </si>
  <si>
    <t>P-F-VAS-COR-2000+</t>
  </si>
  <si>
    <t>Print - Federal - VA Subscription - Core - 3500-4999</t>
  </si>
  <si>
    <t>P-F-VAS-COR-3500+</t>
  </si>
  <si>
    <t>Print - Federal - VA Subscription - Output Management - 5000-7499</t>
  </si>
  <si>
    <t>P-F-VAS-OMB-5000+</t>
  </si>
  <si>
    <t>Print - Federal - VA Subscription - Output Management - 25-49</t>
  </si>
  <si>
    <t>P-F-VAS-OMB-25+</t>
  </si>
  <si>
    <t>Print - Federal - VA Subscription - Output Management - 50-99</t>
  </si>
  <si>
    <t>P-F-VAS-OMB-50+</t>
  </si>
  <si>
    <t>Print - Federal - VA Subscription - Output Management - 100-249</t>
  </si>
  <si>
    <t>P-F-VAS-OMB-100+</t>
  </si>
  <si>
    <t>Print - Federal - VA Subscription - Output Management - 250-499</t>
  </si>
  <si>
    <t>P-F-VAS-OMB-250+</t>
  </si>
  <si>
    <t>Print - Federal - VA Subscription - Output Management - 500-999</t>
  </si>
  <si>
    <t>P-F-VAS-OMB-500+</t>
  </si>
  <si>
    <t>Print - Federal - VA Subscription - Output Management - 1000-1999</t>
  </si>
  <si>
    <t>P-F-VAS-OMB-1000+</t>
  </si>
  <si>
    <t>Print - Federal - VA Subscription - Output Management - 2000-3499</t>
  </si>
  <si>
    <t>P-F-VAS-OMB-2000+</t>
  </si>
  <si>
    <t>Print - Federal - VA Subscription - Output Management - 3500-4999</t>
  </si>
  <si>
    <t>P-F-VAS-OMB-3500+</t>
  </si>
  <si>
    <t>Print - Federal - VA Subscription - Advanced Security - 25-49</t>
  </si>
  <si>
    <t>P-F-VAS-ASB-25+</t>
  </si>
  <si>
    <t>Print - Federal - VA Subscription - Advanced Security - 50-99</t>
  </si>
  <si>
    <t>P-F-VAS-ASB-50+</t>
  </si>
  <si>
    <t>Print - Federal - VA Subscription - Advanced Security - 100-249</t>
  </si>
  <si>
    <t>P-F-VAS-ASB-100+</t>
  </si>
  <si>
    <t>Print - Federal - VA Subscription - Advanced Security - 250-499</t>
  </si>
  <si>
    <t>P-F-VAS-ASB-250+</t>
  </si>
  <si>
    <t>Print - Federal - VA Subscription - Advanced Security - 500-999</t>
  </si>
  <si>
    <t>P-F-VAS-ASB-500+</t>
  </si>
  <si>
    <t>Print - Federal - VA Subscription - Advanced Security - 1000-1999</t>
  </si>
  <si>
    <t>P-F-VAS-ASB-1000+</t>
  </si>
  <si>
    <t>Print - Federal - VA Subscription - Advanced Security - 2000-3499</t>
  </si>
  <si>
    <t>P-F-VAS-ASB-2000+</t>
  </si>
  <si>
    <t>Print - Federal - VA Subscription - Advanced Security - 3500-4999</t>
  </si>
  <si>
    <t>P-F-VAS-ASB-3500+</t>
  </si>
  <si>
    <t>Print - Federal - VA Subscription - Advanced Security - 5000-7499</t>
  </si>
  <si>
    <t>P-F-VAS-ASB-5000+</t>
  </si>
  <si>
    <t>Print - Federal - VA Subscription - Cost Management - 25-49</t>
  </si>
  <si>
    <t>P-F-VAS-CMB-25+</t>
  </si>
  <si>
    <t>Print - Federal - VA Subscription - Cost Management - 50-99</t>
  </si>
  <si>
    <t>P-F-VAS-CMB-50+</t>
  </si>
  <si>
    <t>Print - Federal - VA Subscription - Cost Management - 100-249</t>
  </si>
  <si>
    <t>P-F-VAS-CMB-100+</t>
  </si>
  <si>
    <t>Print - Federal - VA Subscription - Cost Management - 250-499</t>
  </si>
  <si>
    <t>P-F-VAS-CMB-250+</t>
  </si>
  <si>
    <t>Print - Federal - VA Subscription - Cost Management - 500-999</t>
  </si>
  <si>
    <t>P-F-VAS-CMB-500+</t>
  </si>
  <si>
    <t>Print - Federal - VA Subscription - Cost Management - 1000-1999</t>
  </si>
  <si>
    <t>P-F-VAS-CMB-1000+</t>
  </si>
  <si>
    <t>Print - Federal - VA Subscription - Cost Management - 2000-3499</t>
  </si>
  <si>
    <t>P-F-VAS-CMB-2000+</t>
  </si>
  <si>
    <t>Print - Federal - VA Subscription - Cost Management - 3500-4999</t>
  </si>
  <si>
    <t>P-F-VAS-CMB-3500+</t>
  </si>
  <si>
    <t>Print - Federal - VA Subscription - Cost Management - 5000-7499</t>
  </si>
  <si>
    <t>P-F-VAS-CMB-5000+</t>
  </si>
  <si>
    <t>Print - Education - SaaS - Core - 25-49</t>
  </si>
  <si>
    <t>P-E-SAS-COR-25+</t>
  </si>
  <si>
    <t>Print - Education - SaaS - Core - 50-99</t>
  </si>
  <si>
    <t>P-E-SAS-COR-50+</t>
  </si>
  <si>
    <t>Print - Education - SaaS - Core - 100-249</t>
  </si>
  <si>
    <t>P-E-SAS-COR-100+</t>
  </si>
  <si>
    <t>Print - Education - SaaS - Core - 250-499</t>
  </si>
  <si>
    <t>P-E-SAS-COR-250+</t>
  </si>
  <si>
    <t>Print - Education - SaaS - Core - 500-999</t>
  </si>
  <si>
    <t>P-E-SAS-COR-500+</t>
  </si>
  <si>
    <t>Print - Education - SaaS - Core - 1000-1999</t>
  </si>
  <si>
    <t>P-E-SAS-COR-1000+</t>
  </si>
  <si>
    <t>Print - Education - SaaS - Core - 2000-3499</t>
  </si>
  <si>
    <t>P-E-SAS-COR-2000+</t>
  </si>
  <si>
    <t>Print - Education - SaaS - Core - 3500-4999</t>
  </si>
  <si>
    <t>P-E-SAS-COR-3500+</t>
  </si>
  <si>
    <t>Print - Education - SaaS - Core - 5000-7499</t>
  </si>
  <si>
    <t>P-E-SAS-COR-5000+</t>
  </si>
  <si>
    <t>Print - Education - SaaS - Output Management - 25-49</t>
  </si>
  <si>
    <t>P-E-SAS-OMB-25+</t>
  </si>
  <si>
    <t>Print - Education - SaaS - Output Management - 50-99</t>
  </si>
  <si>
    <t>P-E-SAS-OMB-50+</t>
  </si>
  <si>
    <t>Print - Education - SaaS - Output Management - 100-249</t>
  </si>
  <si>
    <t>P-E-SAS-OMB-100+</t>
  </si>
  <si>
    <t>Print - Education - SaaS - Output Management - 250-499</t>
  </si>
  <si>
    <t>P-E-SAS-OMB-250+</t>
  </si>
  <si>
    <t>Print - Education - SaaS - Output Management - 500-999</t>
  </si>
  <si>
    <t>P-E-SAS-OMB-500+</t>
  </si>
  <si>
    <t>Print - Education - SaaS - Output Management - 1000-1999</t>
  </si>
  <si>
    <t>P-E-SAS-OMB-1000+</t>
  </si>
  <si>
    <t>Print - Education - SaaS - Output Management - 2000-3499</t>
  </si>
  <si>
    <t>P-E-SAS-OMB-2000+</t>
  </si>
  <si>
    <t>Print - Education - SaaS - Output Management - 3500-4999</t>
  </si>
  <si>
    <t>P-E-SAS-OMB-3500+</t>
  </si>
  <si>
    <t>Print - Education - SaaS - Output Management - 5000-7499</t>
  </si>
  <si>
    <t>P-E-SAS-OMB-5000+</t>
  </si>
  <si>
    <t>Print - Education - SaaS - Advanced Security - 25-49</t>
  </si>
  <si>
    <t>P-E-SAS-ASB-25+</t>
  </si>
  <si>
    <t>Print - Education - SaaS - Advanced Security - 50-99</t>
  </si>
  <si>
    <t>P-E-SAS-ASB-50+</t>
  </si>
  <si>
    <t>Print - Education - SaaS - Advanced Security - 100-249</t>
  </si>
  <si>
    <t>P-E-SAS-ASB-100+</t>
  </si>
  <si>
    <t>Print - Education - SaaS - Advanced Security - 250-499</t>
  </si>
  <si>
    <t>P-E-SAS-ASB-250+</t>
  </si>
  <si>
    <t>Print - Education - SaaS - Advanced Security - 500-999</t>
  </si>
  <si>
    <t>P-E-SAS-ASB-500+</t>
  </si>
  <si>
    <t>Print - Education - SaaS - Advanced Security - 1000-1999</t>
  </si>
  <si>
    <t>P-E-SAS-ASB-1000+</t>
  </si>
  <si>
    <t>Print - Education - SaaS - Advanced Security - 2000-3499</t>
  </si>
  <si>
    <t>P-E-SAS-ASB-2000+</t>
  </si>
  <si>
    <t>Print - Education - SaaS - Advanced Security - 3500-4999</t>
  </si>
  <si>
    <t>P-E-SAS-ASB-3500+</t>
  </si>
  <si>
    <t>Print - Education - SaaS - Advanced Security - 5000-7499</t>
  </si>
  <si>
    <t>P-E-SAS-ASB-5000+</t>
  </si>
  <si>
    <t>Print - Education - SaaS - Cost Management - 25-49</t>
  </si>
  <si>
    <t>P-E-SAS-CMB-25+</t>
  </si>
  <si>
    <t>Print - Education - SaaS - Cost Management - 50-99</t>
  </si>
  <si>
    <t>P-E-SAS-CMB-50+</t>
  </si>
  <si>
    <t>Print - Education - SaaS - Cost Management - 100-249</t>
  </si>
  <si>
    <t>P-E-SAS-CMB-100+</t>
  </si>
  <si>
    <t>Print - Education - SaaS - Cost Management - 250-499</t>
  </si>
  <si>
    <t>P-E-SAS-CMB-250+</t>
  </si>
  <si>
    <t>Print - Education - SaaS - Cost Management - 500-999</t>
  </si>
  <si>
    <t>P-E-SAS-CMB-500+</t>
  </si>
  <si>
    <t>Print - Education - SaaS - Cost Management - 1000-1999</t>
  </si>
  <si>
    <t>P-E-SAS-CMB-1000+</t>
  </si>
  <si>
    <t>Print - Education - SaaS - Cost Management - 2000-3499</t>
  </si>
  <si>
    <t>P-E-SAS-CMB-2000+</t>
  </si>
  <si>
    <t>Print - Education - SaaS - Cost Management - 3500-4999</t>
  </si>
  <si>
    <t>P-E-SAS-CMB-3500+</t>
  </si>
  <si>
    <t>Print - Education - SaaS - Cost Management - 5000-7499</t>
  </si>
  <si>
    <t>P-E-SAS-CMB-5000+</t>
  </si>
  <si>
    <t>Print - Education - VA Subscription - Core - 25-49</t>
  </si>
  <si>
    <t>P-E-VAS-COR-25+</t>
  </si>
  <si>
    <t>Print - Education - VA Subscription - Core - 50-99</t>
  </si>
  <si>
    <t>P-E-VAS-COR-50+</t>
  </si>
  <si>
    <t>Print - Education - VA Subscription - Core - 100-249</t>
  </si>
  <si>
    <t>P-E-VAS-COR-100+</t>
  </si>
  <si>
    <t>Print - Education - VA Subscription - Core - 250-499</t>
  </si>
  <si>
    <t>P-E-VAS-COR-250+</t>
  </si>
  <si>
    <t>Print - Education - VA Subscription - Core - 500-999</t>
  </si>
  <si>
    <t>P-E-VAS-COR-500+</t>
  </si>
  <si>
    <t>Print - Education - VA Subscription - Core - 1000-1999</t>
  </si>
  <si>
    <t>P-E-VAS-COR-1000+</t>
  </si>
  <si>
    <t>Print - Education - VA Subscription - Core - 2000-3499</t>
  </si>
  <si>
    <t>P-E-VAS-COR-2000+</t>
  </si>
  <si>
    <t>Print - Education - VA Subscription - Core - 3500-4999</t>
  </si>
  <si>
    <t>P-E-VAS-COR-3500+</t>
  </si>
  <si>
    <t>Print - Education - VA Subscription - Core - 5000-7499</t>
  </si>
  <si>
    <t>P-E-VAS-COR-5000+</t>
  </si>
  <si>
    <t>Print - Education - VA Subscription - Output Management - 25-49</t>
  </si>
  <si>
    <t>P-E-VAS-OMB-25+</t>
  </si>
  <si>
    <t>Print - Education - VA Subscription - Output Management - 50-99</t>
  </si>
  <si>
    <t>P-E-VAS-OMB-50+</t>
  </si>
  <si>
    <t>Print - Education - VA Subscription - Output Management - 100-249</t>
  </si>
  <si>
    <t>P-E-VAS-OMB-100+</t>
  </si>
  <si>
    <t>Print - Education - VA Subscription - Output Management - 250-499</t>
  </si>
  <si>
    <t>P-E-VAS-OMB-250+</t>
  </si>
  <si>
    <t>Print - Education - VA Subscription - Output Management - 500-999</t>
  </si>
  <si>
    <t>P-E-VAS-OMB-500+</t>
  </si>
  <si>
    <t>Print - Education - VA Subscription - Output Management - 1000-1999</t>
  </si>
  <si>
    <t>P-E-VAS-OMB-1000+</t>
  </si>
  <si>
    <t>Print - Education - VA Subscription - Output Management - 2000-3499</t>
  </si>
  <si>
    <t>P-E-VAS-OMB-2000+</t>
  </si>
  <si>
    <t>Print - Education - VA Subscription - Output Management - 3500-4999</t>
  </si>
  <si>
    <t>P-E-VAS-OMB-3500+</t>
  </si>
  <si>
    <t>Print - Education - VA Subscription - Output Management - 5000-7499</t>
  </si>
  <si>
    <t>P-E-VAS-OMB-5000+</t>
  </si>
  <si>
    <t>Print - Education - VA Subscription - Advanced Security - 25-49</t>
  </si>
  <si>
    <t>P-E-VAS-ASB-25+</t>
  </si>
  <si>
    <t>Print - Education - VA Subscription - Advanced Security - 50-99</t>
  </si>
  <si>
    <t>P-E-VAS-ASB-50+</t>
  </si>
  <si>
    <t>Print - Education - VA Subscription - Advanced Security - 100-249</t>
  </si>
  <si>
    <t>P-E-VAS-ASB-100+</t>
  </si>
  <si>
    <t>Print - Education - VA Subscription - Advanced Security - 250-499</t>
  </si>
  <si>
    <t>P-E-VAS-ASB-250+</t>
  </si>
  <si>
    <t>Print - Education - VA Subscription - Advanced Security - 500-999</t>
  </si>
  <si>
    <t>P-E-VAS-ASB-500+</t>
  </si>
  <si>
    <t>Print - Education - VA Subscription - Advanced Security - 1000-1999</t>
  </si>
  <si>
    <t>P-E-VAS-ASB-1000+</t>
  </si>
  <si>
    <t>Print - Education - VA Subscription - Advanced Security - 2000-3499</t>
  </si>
  <si>
    <t>P-E-VAS-ASB-2000+</t>
  </si>
  <si>
    <t>Print - Education - VA Subscription - Advanced Security - 3500-4999</t>
  </si>
  <si>
    <t>P-E-VAS-ASB-3500+</t>
  </si>
  <si>
    <t>Print - Education - VA Subscription - Advanced Security - 5000-7499</t>
  </si>
  <si>
    <t>P-E-VAS-ASB-5000+</t>
  </si>
  <si>
    <t>Print - Education - VA Subscription - Cost Management - 25-49</t>
  </si>
  <si>
    <t>P-E-VAS-CMB-25+</t>
  </si>
  <si>
    <t>Print - Education - VA Subscription - Cost Management - 50-99</t>
  </si>
  <si>
    <t>P-E-VAS-CMB-50+</t>
  </si>
  <si>
    <t>Print - Education - VA Subscription - Cost Management - 100-249</t>
  </si>
  <si>
    <t>P-E-VAS-CMB-100+</t>
  </si>
  <si>
    <t>Print - Education - VA Subscription - Cost Management - 250-499</t>
  </si>
  <si>
    <t>P-E-VAS-CMB-250+</t>
  </si>
  <si>
    <t>Print - Education - VA Subscription - Cost Management - 500-999</t>
  </si>
  <si>
    <t>P-E-VAS-CMB-500+</t>
  </si>
  <si>
    <t>Print - Education - VA Subscription - Cost Management - 1000-1999</t>
  </si>
  <si>
    <t>P-E-VAS-CMB-1000+</t>
  </si>
  <si>
    <t>Print - Education - VA Subscription - Cost Management - 2000-3499</t>
  </si>
  <si>
    <t>P-E-VAS-CMB-2000+</t>
  </si>
  <si>
    <t>Print - Education - VA Subscription - Cost Management - 3500-4999</t>
  </si>
  <si>
    <t>P-E-VAS-CMB-3500+</t>
  </si>
  <si>
    <t>Print - Education - VA Subscription - Cost Management - 5000-7499</t>
  </si>
  <si>
    <t>P-E-VAS-CMB-5000+</t>
  </si>
  <si>
    <t>Rgst - Print - Commercial - SaaS - Core - 25-49</t>
  </si>
  <si>
    <t>R-P-C-SAS-COR-25+</t>
  </si>
  <si>
    <t>Rgst - Print - Commercial - SaaS - Core - 50-99</t>
  </si>
  <si>
    <t>R-P-C-SAS-COR-50+</t>
  </si>
  <si>
    <t>Rgst - Print - Commercial - SaaS - Core - 100-249</t>
  </si>
  <si>
    <t>R-P-C-SAS-COR-100+</t>
  </si>
  <si>
    <t>Rgst - Print - Commercial - SaaS - Core - 250-499</t>
  </si>
  <si>
    <t>R-P-C-SAS-COR-250+</t>
  </si>
  <si>
    <t>Rgst - Print - Commercial - SaaS - Core - 500-999</t>
  </si>
  <si>
    <t>R-P-C-SAS-COR-500+</t>
  </si>
  <si>
    <t>Rgst - Print - Commercial - SaaS - Core - 1000-1999</t>
  </si>
  <si>
    <t>R-P-C-SAS-COR-1000+</t>
  </si>
  <si>
    <t>Rgst - Print - Commercial - SaaS - Core - 2000-3499</t>
  </si>
  <si>
    <t>R-P-C-SAS-COR-2000+</t>
  </si>
  <si>
    <t>Rgst - Print - Commercial - SaaS - Core - 3500-4999</t>
  </si>
  <si>
    <t>R-P-C-SAS-COR-3500+</t>
  </si>
  <si>
    <t>Rgst - Print - Commercial - SaaS - Core - 5000-7499</t>
  </si>
  <si>
    <t>R-P-C-SAS-COR-5000+</t>
  </si>
  <si>
    <t>Rgst - Print - Commercial - SaaS - Output Management - 25-49</t>
  </si>
  <si>
    <t>R-P-C-SAS-OMB-25+</t>
  </si>
  <si>
    <t>Rgst - Print - Commercial - SaaS - Output Management - 50-99</t>
  </si>
  <si>
    <t>R-P-C-SAS-OMB-50+</t>
  </si>
  <si>
    <t>Rgst - Print - Commercial - SaaS - Output Management - 100-249</t>
  </si>
  <si>
    <t>R-P-C-SAS-OMB-100+</t>
  </si>
  <si>
    <t>Rgst - Print - Commercial - SaaS - Output Management - 250-499</t>
  </si>
  <si>
    <t>R-P-C-SAS-OMB-250+</t>
  </si>
  <si>
    <t>Rgst - Print - Commercial - SaaS - Output Management - 500-999</t>
  </si>
  <si>
    <t>R-P-C-SAS-OMB-500+</t>
  </si>
  <si>
    <t>Rgst - Print - Commercial - SaaS - Output Management - 1000-1999</t>
  </si>
  <si>
    <t>R-P-C-SAS-OMB-1000+</t>
  </si>
  <si>
    <t>Rgst - Print - Commercial - SaaS - Output Management - 2000-3499</t>
  </si>
  <si>
    <t>R-P-C-SAS-OMB-2000+</t>
  </si>
  <si>
    <t>Rgst - Print - Commercial - SaaS - Output Management - 3500-4999</t>
  </si>
  <si>
    <t>R-P-C-SAS-OMB-3500+</t>
  </si>
  <si>
    <t>Rgst - Print - Commercial - SaaS - Output Management - 5000-7499</t>
  </si>
  <si>
    <t>R-P-C-SAS-OMB-5000+</t>
  </si>
  <si>
    <t>Rgst - Print - Commercial - SaaS - Advanced Security - 25-49</t>
  </si>
  <si>
    <t>R-P-C-SAS-ASB-25+</t>
  </si>
  <si>
    <t>Rgst - Print - Commercial - SaaS - Advanced Security - 50-99</t>
  </si>
  <si>
    <t>R-P-C-SAS-ASB-50+</t>
  </si>
  <si>
    <t>Rgst - Print - Commercial - SaaS - Advanced Security - 100-249</t>
  </si>
  <si>
    <t>R-P-C-SAS-ASB-100+</t>
  </si>
  <si>
    <t>Rgst - Print - Commercial - SaaS - Advanced Security - 250-499</t>
  </si>
  <si>
    <t>R-P-C-SAS-ASB-250+</t>
  </si>
  <si>
    <t>Rgst - Print - Commercial - SaaS - Advanced Security - 500-999</t>
  </si>
  <si>
    <t>R-P-C-SAS-ASB-500+</t>
  </si>
  <si>
    <t>Rgst - Print - Commercial - SaaS - Advanced Security - 1000-1999</t>
  </si>
  <si>
    <t>R-P-C-SAS-ASB-1000+</t>
  </si>
  <si>
    <t>Rgst - Print - Commercial - SaaS - Advanced Security - 2000-3499</t>
  </si>
  <si>
    <t>R-P-C-SAS-ASB-2000+</t>
  </si>
  <si>
    <t>Rgst - Print - Commercial - SaaS - Advanced Security - 3500-4999</t>
  </si>
  <si>
    <t>R-P-C-SAS-ASB-3500+</t>
  </si>
  <si>
    <t>Rgst - Print - Commercial - SaaS - Advanced Security - 5000-7499</t>
  </si>
  <si>
    <t>R-P-C-SAS-ASB-5000+</t>
  </si>
  <si>
    <t>Rgst - Print - Commercial - SaaS - Cost Management - 25-49</t>
  </si>
  <si>
    <t>R-P-C-SAS-CMB-25+</t>
  </si>
  <si>
    <t>Rgst - Print - Commercial - SaaS - Cost Management - 50-99</t>
  </si>
  <si>
    <t>R-P-C-SAS-CMB-50+</t>
  </si>
  <si>
    <t>Rgst - Print - Commercial - SaaS - Cost Management - 100-249</t>
  </si>
  <si>
    <t>R-P-C-SAS-CMB-100+</t>
  </si>
  <si>
    <t>Rgst - Print - Commercial - SaaS - Cost Management - 250-499</t>
  </si>
  <si>
    <t>R-P-C-SAS-CMB-250+</t>
  </si>
  <si>
    <t>Rgst - Print - Commercial - SaaS - Cost Management - 500-999</t>
  </si>
  <si>
    <t>R-P-C-SAS-CMB-500+</t>
  </si>
  <si>
    <t>Rgst - Print - Commercial - SaaS - Cost Management - 1000-1999</t>
  </si>
  <si>
    <t>R-P-C-SAS-CMB-1000+</t>
  </si>
  <si>
    <t>Rgst - Print - Commercial - SaaS - Cost Management - 2000-3499</t>
  </si>
  <si>
    <t>R-P-C-SAS-CMB-2000+</t>
  </si>
  <si>
    <t>Rgst - Print - Commercial - SaaS - Cost Management - 3500-4999</t>
  </si>
  <si>
    <t>R-P-C-SAS-CMB-3500+</t>
  </si>
  <si>
    <t>Rgst - Print - Commercial - SaaS - Cost Management - 5000-7499</t>
  </si>
  <si>
    <t>R-P-C-SAS-CMB-5000+</t>
  </si>
  <si>
    <t>Rgst - Print - Commercial - VA Subscription - Core - 25-49</t>
  </si>
  <si>
    <t>R-P-C-VAS-COR-25+</t>
  </si>
  <si>
    <t>Rgst - Print - Commercial - VA Subscription - Core - 50-99</t>
  </si>
  <si>
    <t>R-P-C-VAS-COR-50+</t>
  </si>
  <si>
    <t>Rgst - Print - Commercial - VA Subscription - Core - 100-249</t>
  </si>
  <si>
    <t>R-P-C-VAS-COR-100+</t>
  </si>
  <si>
    <t>Rgst - Print - Commercial - VA Subscription - Core - 250-499</t>
  </si>
  <si>
    <t>R-P-C-VAS-COR-250+</t>
  </si>
  <si>
    <t>Rgst - Print - Commercial - VA Subscription - Core - 500-999</t>
  </si>
  <si>
    <t>R-P-C-VAS-COR-500+</t>
  </si>
  <si>
    <t>Rgst - Print - Commercial - VA Subscription - Core - 1000-1999</t>
  </si>
  <si>
    <t>R-P-C-VAS-COR-1000+</t>
  </si>
  <si>
    <t>Rgst - Print - Commercial - VA Subscription - Core - 2000-3499</t>
  </si>
  <si>
    <t>R-P-C-VAS-COR-2000+</t>
  </si>
  <si>
    <t>Rgst - Print - Commercial - VA Subscription - Core - 3500-4999</t>
  </si>
  <si>
    <t>R-P-C-VAS-COR-3500+</t>
  </si>
  <si>
    <t>Rgst - Print - Commercial - VA Subscription - Core - 5000-7499</t>
  </si>
  <si>
    <t>R-P-C-VAS-COR-5000+</t>
  </si>
  <si>
    <t>Rgst - Print - Commercial - VA Subscription - Output Management - 25-49</t>
  </si>
  <si>
    <t>R-P-C-VAS-OMB-25+</t>
  </si>
  <si>
    <t>Rgst - Print - Commercial - VA Subscription - Output Management - 50-99</t>
  </si>
  <si>
    <t>R-P-C-VAS-OMB-50+</t>
  </si>
  <si>
    <t>Rgst - Print - Commercial - VA Subscription - Output Management - 100-249</t>
  </si>
  <si>
    <t>R-P-C-VAS-OMB-100+</t>
  </si>
  <si>
    <t>Rgst - Print - Commercial - VA Subscription - Output Management - 250-499</t>
  </si>
  <si>
    <t>R-P-C-VAS-OMB-250+</t>
  </si>
  <si>
    <t>Rgst - Print - Commercial - VA Subscription - Output Management - 500-999</t>
  </si>
  <si>
    <t>R-P-C-VAS-OMB-500+</t>
  </si>
  <si>
    <t>Rgst - Print - Commercial - VA Subscription - Output Management - 1000-1999</t>
  </si>
  <si>
    <t>R-P-C-VAS-OMB-1000+</t>
  </si>
  <si>
    <t>Rgst - Print - Commercial - VA Subscription - Output Management - 2000-3499</t>
  </si>
  <si>
    <t>R-P-C-VAS-OMB-2000+</t>
  </si>
  <si>
    <t>Rgst - Print - Commercial - VA Subscription - Output Management - 3500-4999</t>
  </si>
  <si>
    <t>R-P-C-VAS-OMB-3500+</t>
  </si>
  <si>
    <t>Rgst - Print - Commercial - VA Subscription - Output Management - 5000-7499</t>
  </si>
  <si>
    <t>R-P-C-VAS-OMB-5000+</t>
  </si>
  <si>
    <t>Rgst - Print - Commercial - VA Subscription - Advanced Security - 25-49</t>
  </si>
  <si>
    <t>R-P-C-VAS-ASB-25+</t>
  </si>
  <si>
    <t>Rgst - Print - Commercial - VA Subscription - Advanced Security - 50-99</t>
  </si>
  <si>
    <t>R-P-C-VAS-ASB-50+</t>
  </si>
  <si>
    <t>Rgst - Print - Commercial - VA Subscription - Advanced Security - 100-249</t>
  </si>
  <si>
    <t>R-P-C-VAS-ASB-100+</t>
  </si>
  <si>
    <t>Rgst - Print - Commercial - VA Subscription - Advanced Security - 250-499</t>
  </si>
  <si>
    <t>R-P-C-VAS-ASB-250+</t>
  </si>
  <si>
    <t>Rgst - Print - Commercial - VA Subscription - Advanced Security - 500-999</t>
  </si>
  <si>
    <t>R-P-C-VAS-ASB-500+</t>
  </si>
  <si>
    <t>Rgst - Print - Commercial - VA Subscription - Advanced Security - 1000-1999</t>
  </si>
  <si>
    <t>R-P-C-VAS-ASB-1000+</t>
  </si>
  <si>
    <t>Rgst - Print - Commercial - VA Subscription - Advanced Security - 2000-3499</t>
  </si>
  <si>
    <t>R-P-C-VAS-ASB-2000+</t>
  </si>
  <si>
    <t>Rgst - Print - Commercial - VA Subscription - Advanced Security - 3500-4999</t>
  </si>
  <si>
    <t>R-P-C-VAS-ASB-3500+</t>
  </si>
  <si>
    <t>Rgst - Print - Commercial - VA Subscription - Advanced Security - 5000-7499</t>
  </si>
  <si>
    <t>R-P-C-VAS-ASB-5000+</t>
  </si>
  <si>
    <t>Rgst - Print - Commercial - VA Subscription - Cost Management - 25-49</t>
  </si>
  <si>
    <t>R-P-C-VAS-CMB-25+</t>
  </si>
  <si>
    <t>Rgst - Print - Commercial - VA Subscription - Cost Management - 50-99</t>
  </si>
  <si>
    <t>R-P-C-VAS-CMB-50+</t>
  </si>
  <si>
    <t>Rgst - Print - Commercial - VA Subscription - Cost Management - 100-249</t>
  </si>
  <si>
    <t>R-P-C-VAS-CMB-100+</t>
  </si>
  <si>
    <t>Rgst - Print - Commercial - VA Subscription - Cost Management - 250-499</t>
  </si>
  <si>
    <t>R-P-C-VAS-CMB-250+</t>
  </si>
  <si>
    <t>Rgst - Print - Commercial - VA Subscription - Cost Management - 500-999</t>
  </si>
  <si>
    <t>R-P-C-VAS-CMB-500+</t>
  </si>
  <si>
    <t>Rgst - Print - Commercial - VA Subscription - Cost Management - 1000-1999</t>
  </si>
  <si>
    <t>R-P-C-VAS-CMB-1000+</t>
  </si>
  <si>
    <t>Rgst - Print - Commercial - VA Subscription - Cost Management - 2000-3499</t>
  </si>
  <si>
    <t>R-P-C-VAS-CMB-2000+</t>
  </si>
  <si>
    <t>Rgst - Print - Commercial - VA Subscription - Cost Management - 3500-4999</t>
  </si>
  <si>
    <t>R-P-C-VAS-CMB-3500+</t>
  </si>
  <si>
    <t>Rgst - Print - Commercial - VA Subscription - Cost Management - 5000-7499</t>
  </si>
  <si>
    <t>R-P-C-VAS-CMB-5000+</t>
  </si>
  <si>
    <t>Rgst - Print - Federal - SaaS - Core - 25-49</t>
  </si>
  <si>
    <t>R-P-F-SAS-COR-25+</t>
  </si>
  <si>
    <t>Rgst - Print - Federal - SaaS - Core - 50-99</t>
  </si>
  <si>
    <t>R-P-F-SAS-COR-50+</t>
  </si>
  <si>
    <t>Rgst - Print - Federal - SaaS - Core - 100-249</t>
  </si>
  <si>
    <t>R-P-F-SAS-COR-100+</t>
  </si>
  <si>
    <t>Rgst - Print - Federal - SaaS - Core - 250-499</t>
  </si>
  <si>
    <t>R-P-F-SAS-COR-250+</t>
  </si>
  <si>
    <t>Rgst - Print - Federal - SaaS - Core - 500-999</t>
  </si>
  <si>
    <t>R-P-F-SAS-COR-500+</t>
  </si>
  <si>
    <t>Rgst - Print - Federal - SaaS - Core - 1000-1999</t>
  </si>
  <si>
    <t>R-P-F-SAS-COR-1000+</t>
  </si>
  <si>
    <t>Rgst - Print - Federal - SaaS - Core - 2000-3499</t>
  </si>
  <si>
    <t>R-P-F-SAS-COR-2000+</t>
  </si>
  <si>
    <t>Rgst - Print - Federal - SaaS - Core - 3500-4999</t>
  </si>
  <si>
    <t>R-P-F-SAS-COR-3500+</t>
  </si>
  <si>
    <t>Rgst - Print - Federal - SaaS - Core - 5000-7499</t>
  </si>
  <si>
    <t>R-P-F-SAS-COR-5000+</t>
  </si>
  <si>
    <t>Rgst - Print - Federal - SaaS - Output Management - 25-49</t>
  </si>
  <si>
    <t>R-P-F-SAS-OMB-25+</t>
  </si>
  <si>
    <t>Rgst - Print - Federal - SaaS - Output Management - 50-99</t>
  </si>
  <si>
    <t>R-P-F-SAS-OMB-50+</t>
  </si>
  <si>
    <t>Rgst - Print - Federal - SaaS - Output Management - 100-249</t>
  </si>
  <si>
    <t>R-P-F-SAS-OMB-100+</t>
  </si>
  <si>
    <t>Rgst - Print - Federal - SaaS - Output Management - 250-499</t>
  </si>
  <si>
    <t>R-P-F-SAS-OMB-250+</t>
  </si>
  <si>
    <t>Rgst - Print - Federal - SaaS - Output Management - 500-999</t>
  </si>
  <si>
    <t>R-P-F-SAS-OMB-500+</t>
  </si>
  <si>
    <t>Rgst - Print - Federal - SaaS - Output Management - 1000-1999</t>
  </si>
  <si>
    <t>R-P-F-SAS-OMB-1000+</t>
  </si>
  <si>
    <t>Rgst - Print - Federal - SaaS - Output Management - 2000-3499</t>
  </si>
  <si>
    <t>R-P-F-SAS-OMB-2000+</t>
  </si>
  <si>
    <t>Rgst - Print - Federal - SaaS - Output Management - 3500-4999</t>
  </si>
  <si>
    <t>R-P-F-SAS-OMB-3500+</t>
  </si>
  <si>
    <t>Rgst - Print - Federal - SaaS - Output Management - 5000-7499</t>
  </si>
  <si>
    <t>R-P-F-SAS-OMB-5000+</t>
  </si>
  <si>
    <t>Rgst - Print - Federal - SaaS - Advanced Security - 25-49</t>
  </si>
  <si>
    <t>R-P-F-SAS-ASB-25+</t>
  </si>
  <si>
    <t>Rgst - Print - Federal - SaaS - Advanced Security - 50-99</t>
  </si>
  <si>
    <t>R-P-F-SAS-ASB-50+</t>
  </si>
  <si>
    <t>Rgst - Print - Federal - SaaS - Advanced Security - 100-249</t>
  </si>
  <si>
    <t>R-P-F-SAS-ASB-100+</t>
  </si>
  <si>
    <t>Rgst - Print - Federal - SaaS - Advanced Security - 250-499</t>
  </si>
  <si>
    <t>R-P-F-SAS-ASB-250+</t>
  </si>
  <si>
    <t>Rgst - Print - Federal - SaaS - Advanced Security - 500-999</t>
  </si>
  <si>
    <t>R-P-F-SAS-ASB-500+</t>
  </si>
  <si>
    <t>Rgst - Print - Federal - SaaS - Advanced Security - 1000-1999</t>
  </si>
  <si>
    <t>R-P-F-SAS-ASB-1000+</t>
  </si>
  <si>
    <t>Rgst - Print - Federal - SaaS - Advanced Security - 2000-3499</t>
  </si>
  <si>
    <t>R-P-F-SAS-ASB-2000+</t>
  </si>
  <si>
    <t>Rgst - Print - Federal - SaaS - Advanced Security - 3500-4999</t>
  </si>
  <si>
    <t>R-P-F-SAS-ASB-3500+</t>
  </si>
  <si>
    <t>Rgst - Print - Federal - SaaS - Advanced Security - 5000-7499</t>
  </si>
  <si>
    <t>R-P-F-SAS-ASB-5000+</t>
  </si>
  <si>
    <t>Rgst - Print - Federal - SaaS - Cost Management - 25-49</t>
  </si>
  <si>
    <t>R-P-F-SAS-CMB-25+</t>
  </si>
  <si>
    <t>Rgst - Print - Federal - SaaS - Cost Management - 50-99</t>
  </si>
  <si>
    <t>R-P-F-SAS-CMB-50+</t>
  </si>
  <si>
    <t>Rgst - Print - Federal - SaaS - Cost Management - 100-249</t>
  </si>
  <si>
    <t>R-P-F-SAS-CMB-100+</t>
  </si>
  <si>
    <t>Rgst - Print - Federal - SaaS - Cost Management - 250-499</t>
  </si>
  <si>
    <t>R-P-F-SAS-CMB-250+</t>
  </si>
  <si>
    <t>Rgst - Print - Federal - SaaS - Cost Management - 500-999</t>
  </si>
  <si>
    <t>R-P-F-SAS-CMB-500+</t>
  </si>
  <si>
    <t>Rgst - Print - Federal - SaaS - Cost Management - 1000-1999</t>
  </si>
  <si>
    <t>R-P-F-SAS-CMB-1000+</t>
  </si>
  <si>
    <t>Rgst - Print - Federal - SaaS - Cost Management - 2000-3499</t>
  </si>
  <si>
    <t>R-P-F-SAS-CMB-2000+</t>
  </si>
  <si>
    <t>Rgst - Print - Federal - SaaS - Cost Management - 3500-4999</t>
  </si>
  <si>
    <t>R-P-F-SAS-CMB-3500+</t>
  </si>
  <si>
    <t>Rgst - Print - Federal - SaaS - Cost Management - 5000-7499</t>
  </si>
  <si>
    <t>R-P-F-SAS-CMB-5000+</t>
  </si>
  <si>
    <t>Rgst - Print - Federal - VA Subscription - Core - 25-49</t>
  </si>
  <si>
    <t>R-P-F-VAS-COR-25+</t>
  </si>
  <si>
    <t>Rgst - Print - Federal - VA Subscription - Core - 50-99</t>
  </si>
  <si>
    <t>R-P-F-VAS-COR-50+</t>
  </si>
  <si>
    <t>Rgst - Print - Federal - VA Subscription - Core - 100-249</t>
  </si>
  <si>
    <t>R-P-F-VAS-COR-100+</t>
  </si>
  <si>
    <t>Rgst - Print - Federal - VA Subscription - Core - 250-499</t>
  </si>
  <si>
    <t>R-P-F-VAS-COR-250+</t>
  </si>
  <si>
    <t>Rgst - Print - Federal - VA Subscription - Core - 500-999</t>
  </si>
  <si>
    <t>R-P-F-VAS-COR-500+</t>
  </si>
  <si>
    <t>Rgst - Print - Federal - VA Subscription - Core - 1000-1999</t>
  </si>
  <si>
    <t>R-P-F-VAS-COR-1000+</t>
  </si>
  <si>
    <t>Rgst - Print - Federal - VA Subscription - Core - 2000-3499</t>
  </si>
  <si>
    <t>R-P-F-VAS-COR-2000+</t>
  </si>
  <si>
    <t>Rgst - Print - Federal - VA Subscription - Core - 3500-4999</t>
  </si>
  <si>
    <t>R-P-F-VAS-COR-3500+</t>
  </si>
  <si>
    <t>Rgst - Print - Federal - VA Subscription - Output Management - 5000-7499</t>
  </si>
  <si>
    <t>R-P-F-VAS-OMB-5000+</t>
  </si>
  <si>
    <t>Rgst - Print - Federal - VA Subscription - Output Management - 25-49</t>
  </si>
  <si>
    <t>R-P-F-VAS-OMB-25+</t>
  </si>
  <si>
    <t>Rgst - Print - Federal - VA Subscription - Output Management - 50-99</t>
  </si>
  <si>
    <t>R-P-F-VAS-OMB-50+</t>
  </si>
  <si>
    <t>Rgst - Print - Federal - VA Subscription - Output Management - 100-249</t>
  </si>
  <si>
    <t>R-P-F-VAS-OMB-100+</t>
  </si>
  <si>
    <t>Rgst - Print - Federal - VA Subscription - Output Management - 250-499</t>
  </si>
  <si>
    <t>R-P-F-VAS-OMB-250+</t>
  </si>
  <si>
    <t>Rgst - Print - Federal - VA Subscription - Output Management - 500-999</t>
  </si>
  <si>
    <t>R-P-F-VAS-OMB-500+</t>
  </si>
  <si>
    <t>Rgst - Print - Federal - VA Subscription - Output Management - 1000-1999</t>
  </si>
  <si>
    <t>R-P-F-VAS-OMB-1000+</t>
  </si>
  <si>
    <t>Rgst - Print - Federal - VA Subscription - Output Management - 2000-3499</t>
  </si>
  <si>
    <t>R-P-F-VAS-OMB-2000+</t>
  </si>
  <si>
    <t>Rgst - Print - Federal - VA Subscription - Output Management - 3500-4999</t>
  </si>
  <si>
    <t>R-P-F-VAS-OMB-3500+</t>
  </si>
  <si>
    <t>Rgst - Print - Federal - VA Subscription - Advanced Security - 25-49</t>
  </si>
  <si>
    <t>R-P-F-VAS-ASB-25+</t>
  </si>
  <si>
    <t>Rgst - Print - Federal - VA Subscription - Advanced Security - 50-99</t>
  </si>
  <si>
    <t>R-P-F-VAS-ASB-50+</t>
  </si>
  <si>
    <t>Rgst - Print - Federal - VA Subscription - Advanced Security - 100-249</t>
  </si>
  <si>
    <t>R-P-F-VAS-ASB-100+</t>
  </si>
  <si>
    <t>Rgst - Print - Federal - VA Subscription - Advanced Security - 250-499</t>
  </si>
  <si>
    <t>R-P-F-VAS-ASB-250+</t>
  </si>
  <si>
    <t>Rgst - Print - Federal - VA Subscription - Advanced Security - 500-999</t>
  </si>
  <si>
    <t>R-P-F-VAS-ASB-500+</t>
  </si>
  <si>
    <t>Rgst - Print - Federal - VA Subscription - Advanced Security - 1000-1999</t>
  </si>
  <si>
    <t>R-P-F-VAS-ASB-1000+</t>
  </si>
  <si>
    <t>Rgst - Print - Federal - VA Subscription - Advanced Security - 2000-3499</t>
  </si>
  <si>
    <t>R-P-F-VAS-ASB-2000+</t>
  </si>
  <si>
    <t>Rgst - Print - Federal - VA Subscription - Advanced Security - 3500-4999</t>
  </si>
  <si>
    <t>R-P-F-VAS-ASB-3500+</t>
  </si>
  <si>
    <t>Rgst - Print - Federal - VA Subscription - Advanced Security - 5000-7499</t>
  </si>
  <si>
    <t>R-P-F-VAS-ASB-5000+</t>
  </si>
  <si>
    <t>Rgst - Print - Federal - VA Subscription - Cost Management - 25-49</t>
  </si>
  <si>
    <t>R-P-F-VAS-CMB-25+</t>
  </si>
  <si>
    <t>Rgst - Print - Federal - VA Subscription - Cost Management - 50-99</t>
  </si>
  <si>
    <t>R-P-F-VAS-CMB-50+</t>
  </si>
  <si>
    <t>Rgst - Print - Federal - VA Subscription - Cost Management - 100-249</t>
  </si>
  <si>
    <t>R-P-F-VAS-CMB-100+</t>
  </si>
  <si>
    <t>Rgst - Print - Federal - VA Subscription - Cost Management - 250-499</t>
  </si>
  <si>
    <t>R-P-F-VAS-CMB-250+</t>
  </si>
  <si>
    <t>Rgst - Print - Federal - VA Subscription - Cost Management - 500-999</t>
  </si>
  <si>
    <t>R-P-F-VAS-CMB-500+</t>
  </si>
  <si>
    <t>Rgst - Print - Federal - VA Subscription - Cost Management - 1000-1999</t>
  </si>
  <si>
    <t>R-P-F-VAS-CMB-1000+</t>
  </si>
  <si>
    <t>Rgst - Print - Federal - VA Subscription - Cost Management - 2000-3499</t>
  </si>
  <si>
    <t>R-P-F-VAS-CMB-2000+</t>
  </si>
  <si>
    <t>Rgst - Print - Federal - VA Subscription - Cost Management - 3500-4999</t>
  </si>
  <si>
    <t>R-P-F-VAS-CMB-3500+</t>
  </si>
  <si>
    <t>Rgst - Print - Federal - VA Subscription - Cost Management - 5000-7499</t>
  </si>
  <si>
    <t>R-P-F-VAS-CMB-5000+</t>
  </si>
  <si>
    <t>Rgst - Print - Education - SaaS - Core - 25-49</t>
  </si>
  <si>
    <t>R-P-E-SAS-COR-25+</t>
  </si>
  <si>
    <t>Rgst - Print - Education - SaaS - Core - 50-99</t>
  </si>
  <si>
    <t>R-P-E-SAS-COR-50+</t>
  </si>
  <si>
    <t>Rgst - Print - Education - SaaS - Core - 100-249</t>
  </si>
  <si>
    <t>R-P-E-SAS-COR-100+</t>
  </si>
  <si>
    <t>Rgst - Print - Education - SaaS - Core - 250-499</t>
  </si>
  <si>
    <t>R-P-E-SAS-COR-250+</t>
  </si>
  <si>
    <t>Rgst - Print - Education - SaaS - Core - 500-999</t>
  </si>
  <si>
    <t>R-P-E-SAS-COR-500+</t>
  </si>
  <si>
    <t>Rgst - Print - Education - SaaS - Core - 1000-1999</t>
  </si>
  <si>
    <t>R-P-E-SAS-COR-1000+</t>
  </si>
  <si>
    <t>Rgst - Print - Education - SaaS - Core - 2000-3499</t>
  </si>
  <si>
    <t>R-P-E-SAS-COR-2000+</t>
  </si>
  <si>
    <t>Rgst - Print - Education - SaaS - Core - 3500-4999</t>
  </si>
  <si>
    <t>R-P-E-SAS-COR-3500+</t>
  </si>
  <si>
    <t>Rgst - Print - Education - SaaS - Core - 5000-7499</t>
  </si>
  <si>
    <t>R-P-E-SAS-COR-5000+</t>
  </si>
  <si>
    <t>Rgst - Print - Education - SaaS - Output Management - 25-49</t>
  </si>
  <si>
    <t>R-P-E-SAS-OMB-25+</t>
  </si>
  <si>
    <t>Rgst - Print - Education - SaaS - Output Management - 50-99</t>
  </si>
  <si>
    <t>R-P-E-SAS-OMB-50+</t>
  </si>
  <si>
    <t>Rgst - Print - Education - SaaS - Output Management - 100-249</t>
  </si>
  <si>
    <t>R-P-E-SAS-OMB-100+</t>
  </si>
  <si>
    <t>Rgst - Print - Education - SaaS - Output Management - 250-499</t>
  </si>
  <si>
    <t>R-P-E-SAS-OMB-250+</t>
  </si>
  <si>
    <t>Rgst - Print - Education - SaaS - Output Management - 500-999</t>
  </si>
  <si>
    <t>R-P-E-SAS-OMB-500+</t>
  </si>
  <si>
    <t>Rgst - Print - Education - SaaS - Output Management - 1000-1999</t>
  </si>
  <si>
    <t>R-P-E-SAS-OMB-1000+</t>
  </si>
  <si>
    <t>Rgst - Print - Education - SaaS - Output Management - 2000-3499</t>
  </si>
  <si>
    <t>R-P-E-SAS-OMB-2000+</t>
  </si>
  <si>
    <t>Rgst - Print - Education - SaaS - Output Management - 3500-4999</t>
  </si>
  <si>
    <t>R-P-E-SAS-OMB-3500+</t>
  </si>
  <si>
    <t>Rgst - Print - Education - SaaS - Output Management - 5000-7499</t>
  </si>
  <si>
    <t>R-P-E-SAS-OMB-5000+</t>
  </si>
  <si>
    <t>Rgst - Print - Education - SaaS - Advanced Security - 25-49</t>
  </si>
  <si>
    <t>R-P-E-SAS-ASB-25+</t>
  </si>
  <si>
    <t>Rgst - Print - Education - SaaS - Advanced Security - 50-99</t>
  </si>
  <si>
    <t>R-P-E-SAS-ASB-50+</t>
  </si>
  <si>
    <t>Rgst - Print - Education - SaaS - Advanced Security - 100-249</t>
  </si>
  <si>
    <t>R-P-E-SAS-ASB-100+</t>
  </si>
  <si>
    <t>Rgst - Print - Education - SaaS - Advanced Security - 250-499</t>
  </si>
  <si>
    <t>R-P-E-SAS-ASB-250+</t>
  </si>
  <si>
    <t>Rgst - Print - Education - SaaS - Advanced Security - 500-999</t>
  </si>
  <si>
    <t>R-P-E-SAS-ASB-500+</t>
  </si>
  <si>
    <t>Rgst - Print - Education - SaaS - Advanced Security - 1000-1999</t>
  </si>
  <si>
    <t>R-P-E-SAS-ASB-1000+</t>
  </si>
  <si>
    <t>Rgst - Print - Education - SaaS - Advanced Security - 2000-3499</t>
  </si>
  <si>
    <t>R-P-E-SAS-ASB-2000+</t>
  </si>
  <si>
    <t>Rgst - Print - Education - SaaS - Advanced Security - 3500-4999</t>
  </si>
  <si>
    <t>R-P-E-SAS-ASB-3500+</t>
  </si>
  <si>
    <t>Rgst - Print - Education - SaaS - Advanced Security - 5000-7499</t>
  </si>
  <si>
    <t>R-P-E-SAS-ASB-5000+</t>
  </si>
  <si>
    <t>Rgst - Print - Education - SaaS - Cost Management - 25-49</t>
  </si>
  <si>
    <t>R-P-E-SAS-CMB-25+</t>
  </si>
  <si>
    <t>Rgst - Print - Education - SaaS - Cost Management - 50-99</t>
  </si>
  <si>
    <t>R-P-E-SAS-CMB-50+</t>
  </si>
  <si>
    <t>Rgst - Print - Education - SaaS - Cost Management - 100-249</t>
  </si>
  <si>
    <t>R-P-E-SAS-CMB-100+</t>
  </si>
  <si>
    <t>Rgst - Print - Education - SaaS - Cost Management - 250-499</t>
  </si>
  <si>
    <t>R-P-E-SAS-CMB-250+</t>
  </si>
  <si>
    <t>Rgst - Print - Education - SaaS - Cost Management - 500-999</t>
  </si>
  <si>
    <t>R-P-E-SAS-CMB-500+</t>
  </si>
  <si>
    <t>Rgst - Print - Education - SaaS - Cost Management - 1000-1999</t>
  </si>
  <si>
    <t>R-P-E-SAS-CMB-1000+</t>
  </si>
  <si>
    <t>Rgst - Print - Education - SaaS - Cost Management - 2000-3499</t>
  </si>
  <si>
    <t>R-P-E-SAS-CMB-2000+</t>
  </si>
  <si>
    <t>Rgst - Print - Education - SaaS - Cost Management - 3500-4999</t>
  </si>
  <si>
    <t>R-P-E-SAS-CMB-3500+</t>
  </si>
  <si>
    <t>Rgst - Print - Education - SaaS - Cost Management - 5000-7499</t>
  </si>
  <si>
    <t>R-P-E-SAS-CMB-5000+</t>
  </si>
  <si>
    <t>Rgst - Print - Education - VA Subscription - Core - 25-49</t>
  </si>
  <si>
    <t>R-P-E-VAS-COR-25+</t>
  </si>
  <si>
    <t>Rgst - Print - Education - VA Subscription - Core - 50-99</t>
  </si>
  <si>
    <t>R-P-E-VAS-COR-50+</t>
  </si>
  <si>
    <t>Rgst - Print - Education - VA Subscription - Core - 100-249</t>
  </si>
  <si>
    <t>R-P-E-VAS-COR-100+</t>
  </si>
  <si>
    <t>Rgst - Print - Education - VA Subscription - Core - 250-499</t>
  </si>
  <si>
    <t>R-P-E-VAS-COR-250+</t>
  </si>
  <si>
    <t>Rgst - Print - Education - VA Subscription - Core - 500-999</t>
  </si>
  <si>
    <t>R-P-E-VAS-COR-500+</t>
  </si>
  <si>
    <t>Rgst - Print - Education - VA Subscription - Core - 1000-1999</t>
  </si>
  <si>
    <t>R-P-E-VAS-COR-1000+</t>
  </si>
  <si>
    <t>Rgst - Print - Education - VA Subscription - Core - 2000-3499</t>
  </si>
  <si>
    <t>R-P-E-VAS-COR-2000+</t>
  </si>
  <si>
    <t>Rgst - Print - Education - VA Subscription - Core - 3500-4999</t>
  </si>
  <si>
    <t>R-P-E-VAS-COR-3500+</t>
  </si>
  <si>
    <t>Rgst - Print - Education - VA Subscription - Core - 5000-7499</t>
  </si>
  <si>
    <t>R-P-E-VAS-COR-5000+</t>
  </si>
  <si>
    <t>Rgst - Print - Education - VA Subscription - Output Management - 25-49</t>
  </si>
  <si>
    <t>R-P-E-VAS-OMB-25+</t>
  </si>
  <si>
    <t>Rgst - Print - Education - VA Subscription - Output Management - 50-99</t>
  </si>
  <si>
    <t>R-P-E-VAS-OMB-50+</t>
  </si>
  <si>
    <t>Rgst - Print - Education - VA Subscription - Output Management - 100-249</t>
  </si>
  <si>
    <t>R-P-E-VAS-OMB-100+</t>
  </si>
  <si>
    <t>Rgst - Print - Education - VA Subscription - Output Management - 250-499</t>
  </si>
  <si>
    <t>R-P-E-VAS-OMB-250+</t>
  </si>
  <si>
    <t>Rgst - Print - Education - VA Subscription - Output Management - 500-999</t>
  </si>
  <si>
    <t>R-P-E-VAS-OMB-500+</t>
  </si>
  <si>
    <t>Rgst - Print - Education - VA Subscription - Output Management - 1000-1999</t>
  </si>
  <si>
    <t>R-P-E-VAS-OMB-1000+</t>
  </si>
  <si>
    <t>Rgst - Print - Education - VA Subscription - Output Management - 2000-3499</t>
  </si>
  <si>
    <t>R-P-E-VAS-OMB-2000+</t>
  </si>
  <si>
    <t>Rgst - Print - Education - VA Subscription - Output Management - 3500-4999</t>
  </si>
  <si>
    <t>R-P-E-VAS-OMB-3500+</t>
  </si>
  <si>
    <t>Rgst - Print - Education - VA Subscription - Output Management - 5000-7499</t>
  </si>
  <si>
    <t>R-P-E-VAS-OMB-5000+</t>
  </si>
  <si>
    <t>Rgst - Print - Education - VA Subscription - Advanced Security - 25-49</t>
  </si>
  <si>
    <t>R-P-E-VAS-ASB-25+</t>
  </si>
  <si>
    <t>Rgst - Print - Education - VA Subscription - Advanced Security - 50-99</t>
  </si>
  <si>
    <t>R-P-E-VAS-ASB-50+</t>
  </si>
  <si>
    <t>Rgst - Print - Education - VA Subscription - Advanced Security - 100-249</t>
  </si>
  <si>
    <t>R-P-E-VAS-ASB-100+</t>
  </si>
  <si>
    <t>Rgst - Print - Education - VA Subscription - Advanced Security - 250-499</t>
  </si>
  <si>
    <t>R-P-E-VAS-ASB-250+</t>
  </si>
  <si>
    <t>Rgst - Print - Education - VA Subscription - Advanced Security - 500-999</t>
  </si>
  <si>
    <t>R-P-E-VAS-ASB-500+</t>
  </si>
  <si>
    <t>Rgst - Print - Education - VA Subscription - Advanced Security - 1000-1999</t>
  </si>
  <si>
    <t>R-P-E-VAS-ASB-1000+</t>
  </si>
  <si>
    <t>Rgst - Print - Education - VA Subscription - Advanced Security - 2000-3499</t>
  </si>
  <si>
    <t>R-P-E-VAS-ASB-2000+</t>
  </si>
  <si>
    <t>Rgst - Print - Education - VA Subscription - Advanced Security - 3500-4999</t>
  </si>
  <si>
    <t>R-P-E-VAS-ASB-3500+</t>
  </si>
  <si>
    <t>Rgst - Print - Education - VA Subscription - Advanced Security - 5000-7499</t>
  </si>
  <si>
    <t>R-P-E-VAS-ASB-5000+</t>
  </si>
  <si>
    <t>Rgst - Print - Education - VA Subscription - Cost Management - 25-49</t>
  </si>
  <si>
    <t>R-P-E-VAS-CMB-25+</t>
  </si>
  <si>
    <t>Rgst - Print - Education - VA Subscription - Cost Management - 50-99</t>
  </si>
  <si>
    <t>R-P-E-VAS-CMB-50+</t>
  </si>
  <si>
    <t>Rgst - Print - Education - VA Subscription - Cost Management - 100-249</t>
  </si>
  <si>
    <t>R-P-E-VAS-CMB-100+</t>
  </si>
  <si>
    <t>Rgst - Print - Education - VA Subscription - Cost Management - 250-499</t>
  </si>
  <si>
    <t>R-P-E-VAS-CMB-250+</t>
  </si>
  <si>
    <t>Rgst - Print - Education - VA Subscription - Cost Management - 500-999</t>
  </si>
  <si>
    <t>R-P-E-VAS-CMB-500+</t>
  </si>
  <si>
    <t>Rgst - Print - Education - VA Subscription - Cost Management - 1000-1999</t>
  </si>
  <si>
    <t>R-P-E-VAS-CMB-1000+</t>
  </si>
  <si>
    <t>Rgst - Print - Education - VA Subscription - Cost Management - 2000-3499</t>
  </si>
  <si>
    <t>R-P-E-VAS-CMB-2000+</t>
  </si>
  <si>
    <t>Rgst - Print - Education - VA Subscription - Cost Management - 3500-4999</t>
  </si>
  <si>
    <t>R-P-E-VAS-CMB-3500+</t>
  </si>
  <si>
    <t>Rgst - Print - Education - VA Subscription - Cost Management - 5000-7499</t>
  </si>
  <si>
    <t>R-P-E-VAS-CMB-5000+</t>
  </si>
  <si>
    <t>Professional Services Hour</t>
  </si>
  <si>
    <t>P-PS-HR-1</t>
  </si>
  <si>
    <t>Badge Reader A - Base - 1</t>
  </si>
  <si>
    <t>EL-H-BR-B-1</t>
  </si>
  <si>
    <t>Badge Reader B - Base - 1</t>
  </si>
  <si>
    <t>RF-H-BR-B-1</t>
  </si>
  <si>
    <t>CAC/PIV - SBR Kit - 1</t>
  </si>
  <si>
    <t>RF-H-BR-CP-1</t>
  </si>
  <si>
    <t>Professional Services SMB Package</t>
  </si>
  <si>
    <t>P-PS-SMB-1</t>
  </si>
  <si>
    <t>Professional Services SaaS Upgrade Migration Package</t>
  </si>
  <si>
    <t>P-PS-MIG-1</t>
  </si>
  <si>
    <t>Professional Services Bronze Package</t>
  </si>
  <si>
    <t>P-PS-BRZ-1</t>
  </si>
  <si>
    <t>Professional Services Silver Package</t>
  </si>
  <si>
    <t>P-PS-SLV-1</t>
  </si>
  <si>
    <t>Professional Services Gold Package</t>
  </si>
  <si>
    <t>P-PS-GLD-1</t>
  </si>
  <si>
    <t>Professional Services Technical Account Manager</t>
  </si>
  <si>
    <t>P-PS-TAM-1</t>
  </si>
  <si>
    <t>Professional Services Enterprise Package</t>
  </si>
  <si>
    <t>P-PS-ENT-1</t>
  </si>
  <si>
    <t>Print - VA Maintenance - Core - Base - 25</t>
  </si>
  <si>
    <t>P-VAM-COR-B-25</t>
  </si>
  <si>
    <t>Print - VA Maintenance - Core - Base - 50</t>
  </si>
  <si>
    <t>P-VAM-COR-B-50</t>
  </si>
  <si>
    <t>Print - VA Maintenance - Core - Base - 100</t>
  </si>
  <si>
    <t>P-VAM-COR-B-100</t>
  </si>
  <si>
    <t>Print - VA Maintenance - Core - Base - 250</t>
  </si>
  <si>
    <t>P-VAM-COR-B-250</t>
  </si>
  <si>
    <t>Print - VA Maintenance - Core - Base - 1000</t>
  </si>
  <si>
    <t>P-VAM-COR-B-1000</t>
  </si>
  <si>
    <t>Print - VA Maintenance - Core - xPack (B25 Req) - 5</t>
  </si>
  <si>
    <t>P-VAM-COR-X-5</t>
  </si>
  <si>
    <t>Print - VA Maintenance - Core - xPack (B50 Req) - 10</t>
  </si>
  <si>
    <t>P-VAM-COR-X-10</t>
  </si>
  <si>
    <t>Print - VA Maintenance - Core - xPack (B100 Req) - 25</t>
  </si>
  <si>
    <t>P-VAM-COR-X-25</t>
  </si>
  <si>
    <t>Print - VA Maintenance - Core - xPack (B250 Req) - 50</t>
  </si>
  <si>
    <t>P-VAM-COR-X-50</t>
  </si>
  <si>
    <t>Print - VA Maintenance - Core - xPack (B1000 Req) - 100</t>
  </si>
  <si>
    <t>P-VAM-COR-X-100</t>
  </si>
  <si>
    <t>Print - VA Maintenance - Mobile Module - Base - 25</t>
  </si>
  <si>
    <t>P-VAM-MOB-B-25</t>
  </si>
  <si>
    <t>Print - VA Maintenance - Mobile Module - Base - 50</t>
  </si>
  <si>
    <t>P-VAM-MOB-B-50</t>
  </si>
  <si>
    <t>Print - VA Maintenance - Mobile Module - Base - 100</t>
  </si>
  <si>
    <t>P-VAM-MOB-B-100</t>
  </si>
  <si>
    <t>Print - VA Maintenance - Mobile Module - Base - 250</t>
  </si>
  <si>
    <t>P-VAM-MOB-B-250</t>
  </si>
  <si>
    <t>Print - VA Maintenance - Mobile Module - Base - 1000</t>
  </si>
  <si>
    <t>P-VAM-MOB-B-1000</t>
  </si>
  <si>
    <t>Print - VA Maintenance - Mobile Module - xPack (B25 Req) - 5</t>
  </si>
  <si>
    <t>P-VAM-MOB-X-5</t>
  </si>
  <si>
    <t>Print - VA Maintenance - Mobile Module - xPack (B50 Req) - 10</t>
  </si>
  <si>
    <t>P-VAM-MOB-X-10</t>
  </si>
  <si>
    <t>Print - VA Maintenance - Mobile Module - xPack (B100 Req) - 25</t>
  </si>
  <si>
    <t>P-VAM-MOB-X-25</t>
  </si>
  <si>
    <t>Print - VA Maintenance - Mobile Module - xPack (B250 Req) - 50</t>
  </si>
  <si>
    <t>P-VAM-MOB-X-50</t>
  </si>
  <si>
    <t>Print - VA Maintenance - Mobile Module - xPack (B1000 Req) - 100</t>
  </si>
  <si>
    <t>P-VAM-MOB-X-100</t>
  </si>
  <si>
    <t>Print - VA Maintenance - Release Module - Base - 25</t>
  </si>
  <si>
    <t>P-VAM-REL-B-25</t>
  </si>
  <si>
    <t>Print - VA Maintenance - Release Module - Base - 50</t>
  </si>
  <si>
    <t>P-VAM-REL-B-50</t>
  </si>
  <si>
    <t>Print - VA Maintenance - Release Module - Base - 100</t>
  </si>
  <si>
    <t>P-VAM-REL-B-100</t>
  </si>
  <si>
    <t>Print - VA Maintenance - Release Module - Base - 250</t>
  </si>
  <si>
    <t>P-VAM-REL-B-250</t>
  </si>
  <si>
    <t>Edu - Print - VA Maintenance - Core - xPack (B50 Req) - 10</t>
  </si>
  <si>
    <t>E-P-VAM-COR-X-10</t>
  </si>
  <si>
    <t>Edu - Print - VA Maintenance - Core - xPack (B100 Req) - 25</t>
  </si>
  <si>
    <t>E-P-VAM-COR-X-25</t>
  </si>
  <si>
    <t>Edu - Print - VA Maintenance - Core - xPack (B250 Req) - 50</t>
  </si>
  <si>
    <t>E-P-VAM-COR-X-50</t>
  </si>
  <si>
    <t>Edu - Print - VA Maintenance - Core - xPack (B1000 Req) - 100</t>
  </si>
  <si>
    <t>E-P-VAM-COR-X-100</t>
  </si>
  <si>
    <t>Edu - Print - VA Maintenance - Mobile Module - Base - 25</t>
  </si>
  <si>
    <t>E-P-VAM-MOB-B-25</t>
  </si>
  <si>
    <t>Edu - Print - VA Maintenance - Mobile Module - Base - 50</t>
  </si>
  <si>
    <t>E-P-VAM-MOB-B-50</t>
  </si>
  <si>
    <t>Edu - Print - VA Maintenance - Mobile Module - Base - 100</t>
  </si>
  <si>
    <t>E-P-VAM-MOB-B-100</t>
  </si>
  <si>
    <t>Edu - Print - VA Maintenance - Mobile Module - Base - 250</t>
  </si>
  <si>
    <t>E-P-VAM-MOB-B-250</t>
  </si>
  <si>
    <t>Edu - Print - VA Maintenance - Mobile Module - Base - 1000</t>
  </si>
  <si>
    <t>E-P-VAM-MOB-B-1000</t>
  </si>
  <si>
    <t>Edu - Print - VA Maintenance - Mobile Module - xPack (B25 Req) - 5</t>
  </si>
  <si>
    <t>E-P-VAM-MOB-X-5</t>
  </si>
  <si>
    <t>E-P-VAM-MOB-X-10</t>
  </si>
  <si>
    <t>Edu - Print - VA Maintenance - Mobile Module - xPack (B100 Req) - 25</t>
  </si>
  <si>
    <t>E-P-VAM-MOB-X-25</t>
  </si>
  <si>
    <t>Edu - Print - VA Maintenance - Mobile Module - xPack (B250 Req) - 50</t>
  </si>
  <si>
    <t>E-P-VAM-MOB-X-50</t>
  </si>
  <si>
    <t>Edu - Print - VA Maintenance - Mobile Module - xPack (B1000 Req) - 100</t>
  </si>
  <si>
    <t>E-P-VAM-MOB-X-100</t>
  </si>
  <si>
    <t>Edu - Print - VA Maintenance - Release Module - Base - 25</t>
  </si>
  <si>
    <t>E-P-VAM-REL-B-25</t>
  </si>
  <si>
    <t>Edu - Print - VA Maintenance - Release Module - Base - 50</t>
  </si>
  <si>
    <t>E-P-VAM-REL-B-50</t>
  </si>
  <si>
    <t>Edu - Print - VA Maintenance - Release Module - Base - 100</t>
  </si>
  <si>
    <t>E-P-VAM-REL-B-100</t>
  </si>
  <si>
    <t>Edu - Print - VA Maintenance - Release Module - Base - 250</t>
  </si>
  <si>
    <t>E-P-VAM-REL-B-250</t>
  </si>
  <si>
    <t>Edu - Print - VA Maintenance - Core - Base - 25</t>
  </si>
  <si>
    <t>E-P-VAM-COR-B-25</t>
  </si>
  <si>
    <t>Edu - Print - VA Maintenance - Core - Base - 50</t>
  </si>
  <si>
    <t>E-P-VAM-COR-B-50</t>
  </si>
  <si>
    <t>Edu - Print - VA Maintenance - Core - Base - 100</t>
  </si>
  <si>
    <t>E-P-VAM-COR-B-100</t>
  </si>
  <si>
    <t>Edu - Print - VA Maintenance - Core - Base - 250</t>
  </si>
  <si>
    <t>E-P-VAM-COR-B-250</t>
  </si>
  <si>
    <t>Edu - Print - VA Maintenance - Core - Base - 1000</t>
  </si>
  <si>
    <t>E-P-VAM-COR-B-1000</t>
  </si>
  <si>
    <t>Edu - Print - VA Maintenance - Core - xPack (B25 Req) - 5</t>
  </si>
  <si>
    <t>E-P-VAM-COR-X-5</t>
  </si>
  <si>
    <t>Edu - Print - VA Maintenance - Release Module - Base - 1000</t>
  </si>
  <si>
    <t>E-P-VAM-REL-B-1000</t>
  </si>
  <si>
    <t>Edu - Print - VA Maintenance - Release Module - xPack (B25 Req) - 5</t>
  </si>
  <si>
    <t>E-P-VAM-REL-X-5</t>
  </si>
  <si>
    <t>Edu - Print - VA Maintenance - Release Module - xPack (B50 Req) - 10</t>
  </si>
  <si>
    <t>E-P-VAM-REL-X-10</t>
  </si>
  <si>
    <t>Edu - Print - VA Maintenance - Release Module - xPack (B100 Req) - 25</t>
  </si>
  <si>
    <t>E-P-VAM-REL-X-25</t>
  </si>
  <si>
    <t>Edu - Print - VA Maintenance - Release Module - xPack (B250 Req) - 50</t>
  </si>
  <si>
    <t>E-P-VAM-REL-X-50</t>
  </si>
  <si>
    <t>Edu - Print - VA Maintenance - Release Module - xPack (B1000 Req) - 100</t>
  </si>
  <si>
    <t>E-P-VAM-REL-X-100</t>
  </si>
  <si>
    <t>Print - VA Maintenance - Release Module - Base - 1000</t>
  </si>
  <si>
    <t>P-VAM-REL-B-1000</t>
  </si>
  <si>
    <t>Print - VA Maintenance - Release Module - xPack (B25 Req) - 5</t>
  </si>
  <si>
    <t>P-VAM-REL-X-5</t>
  </si>
  <si>
    <t>Print - VA Maintenance - Release Module - xPack (B50 Req) - 10</t>
  </si>
  <si>
    <t>P-VAM-REL-X-10</t>
  </si>
  <si>
    <t>Print - VA Maintenance - Release Module - xPack (B100 Req) - 25</t>
  </si>
  <si>
    <t>P-VAM-REL-X-25</t>
  </si>
  <si>
    <t>Print - VA Maintenance - Release Module - xPack (B250 Req) - 50</t>
  </si>
  <si>
    <t>P-VAM-REL-X-50</t>
  </si>
  <si>
    <t>Print - VA Maintenance - Release Module - xPack (B1000 Req) - 100</t>
  </si>
  <si>
    <t>P-VAM-REL-X-100</t>
  </si>
  <si>
    <t>Print - VA Maintenance - CAC/PIV - Base - 25</t>
  </si>
  <si>
    <t>P-VAM-CAC-B-25</t>
  </si>
  <si>
    <t>Print - VA Maintenance - CAC/PIV - Base - 50</t>
  </si>
  <si>
    <t>P-VAM-CAC-B-50</t>
  </si>
  <si>
    <t>Print - VA Maintenance - CAC/PIV - Base - 100</t>
  </si>
  <si>
    <t>P-VAM-CAC-B-100</t>
  </si>
  <si>
    <t>Print - VA Maintenance - CAC/PIV - Base - 250</t>
  </si>
  <si>
    <t>P-VAM-CAC-B-250</t>
  </si>
  <si>
    <t>Print - VA Maintenance - CAC/PIV - Base - 1000</t>
  </si>
  <si>
    <t>P-VAM-CAC-B-1000</t>
  </si>
  <si>
    <t>Print - VA Maintenance - CAC/PIV - xPack (B25 Req) - 5</t>
  </si>
  <si>
    <t>P-VAM-CAC-X-5</t>
  </si>
  <si>
    <t>Print - VA Maintenance - CAC/PIV - xPack (B50 Req) - 10</t>
  </si>
  <si>
    <t>P-VAM-CAC-X-10</t>
  </si>
  <si>
    <t>Print - VA Maintenance - CAC/PIV - xPack (B100 Req) - 25</t>
  </si>
  <si>
    <t>P-VAM-CAC-X-25</t>
  </si>
  <si>
    <t>Print - VA Maintenance - CAC/PIV - xPack (B250 Req) - 50</t>
  </si>
  <si>
    <t>P-VAM-CAC-X-50</t>
  </si>
  <si>
    <t>Print - VA Maintenance - CAC/PIV - xPack (B1000 Req) - 100</t>
  </si>
  <si>
    <t>P-VAM-CAC-X-100</t>
  </si>
  <si>
    <t>Print - VA Maintenance - EMR Queue Manager - Base - 1000</t>
  </si>
  <si>
    <t>P-VAM-EMR-B-1000</t>
  </si>
  <si>
    <t>Print - VA Maintenance - EMR Queue Manager - xPack (B1000 Req) - 100</t>
  </si>
  <si>
    <t>P-VAM-EMR-X-100</t>
  </si>
  <si>
    <t>Print - Imprivata - Identity Management - 1</t>
  </si>
  <si>
    <t>P-Imprivata-1</t>
  </si>
  <si>
    <t>GlobalSearch On Premise ECM</t>
  </si>
  <si>
    <t>Users</t>
  </si>
  <si>
    <t>Category</t>
  </si>
  <si>
    <t>GSPRO-001</t>
  </si>
  <si>
    <t>GlobalSearch Professional Edition for SMB or Workgroups - No Workflow (Minimum 3 Users)</t>
  </si>
  <si>
    <t>On Premise</t>
  </si>
  <si>
    <t>GSPRO-001MS</t>
  </si>
  <si>
    <t>GlobalSearch Professional Edition Per Concurrent User - M&amp;S (Per Month - 12 mos required)</t>
  </si>
  <si>
    <t>M&amp;S</t>
  </si>
  <si>
    <t>GSPROPLUS-001</t>
  </si>
  <si>
    <t>GlobalSearch Professional Edition PLUS, Includes a Single Workflow Per User (Minimum 3 Users)</t>
  </si>
  <si>
    <t>GSPROPLUS-001MS</t>
  </si>
  <si>
    <t>GlobalSearch Professional Edition PLUS Per User (Minimum 3 Users)- M&amp;S (Per Month - 12 mos required)</t>
  </si>
  <si>
    <t>GSCORP10-001</t>
  </si>
  <si>
    <t>Enterprise Content Management with Unlimited Workflows - 5-10 Concurrent User Price Tier</t>
  </si>
  <si>
    <t>GSCORP10-001MS</t>
  </si>
  <si>
    <t>GlobalSearch Corporate Per Concurrent User - 5-10 License Tier- M&amp;S (Per Month) - M&amp;S (Per Month - 12 mos required)</t>
  </si>
  <si>
    <t>GSCORP25-001</t>
  </si>
  <si>
    <t>Enterprise Content Management with Unlimited Workflows - 11-25 Concurrent User Price Tier</t>
  </si>
  <si>
    <t>GSCORP25-001MS</t>
  </si>
  <si>
    <t>Enterprise Content Management with Unlimited Workflows - 11-25 Concurrent User Price Tier - M&amp;S (Per Month - 12 mos required)</t>
  </si>
  <si>
    <t>GSCORP50-001</t>
  </si>
  <si>
    <t>Enterprise Content Management with Unlimited Workflows - 26-50 Concurrent User Price Tier</t>
  </si>
  <si>
    <t>GSCORP50-001MS</t>
  </si>
  <si>
    <t>GlobalSearch Corporate Per Concurrent User - 26-50 License Tier- M&amp;S (Per Month - 12 mos required)</t>
  </si>
  <si>
    <t>GSCORP100-001</t>
  </si>
  <si>
    <t>Enterprise Content Management with Unlimited Workflows - 51-100 Concurrent User Price Tier</t>
  </si>
  <si>
    <t>GSCORP100-001MS</t>
  </si>
  <si>
    <t>GlobalSearch Corporate Per Concurrent User - 51-100 License Tier- M&amp;S (Per Month - 12 mos required)</t>
  </si>
  <si>
    <t>GSCORP249-001</t>
  </si>
  <si>
    <t>Enterprise Content Management with Unlimited Workflows - 100-249 Concurrent User Price Tier</t>
  </si>
  <si>
    <t>GSCORP249-001MS</t>
  </si>
  <si>
    <t>GlobalSearch Corporate Per Concurrent User - 100-249 License Tier- M&amp;S (Per Month - 12 mos required)</t>
  </si>
  <si>
    <t>GSCORP250-001</t>
  </si>
  <si>
    <t>Enterprise Content Management with Unlimited Workflows - 250-1000 Concurrent User Price Tier</t>
  </si>
  <si>
    <t>GSCORP250-001MS</t>
  </si>
  <si>
    <t>GlobalSearch Corporate Per Concurrent User - 250-1000 License Tier- M&amp;S (Per Month - 12 mos required)</t>
  </si>
  <si>
    <t>On Premise ECM Add Ons</t>
  </si>
  <si>
    <t>SSIMGXCH-001</t>
  </si>
  <si>
    <t>Image XChange - Per Concurrent User - Content Enables Virtually Any Application (Must Match User Count)</t>
  </si>
  <si>
    <t>SSIMGXCH-001MS</t>
  </si>
  <si>
    <t>Image XChange - Per Concurrent User - M&amp;S (Per Month - 12 mos required)</t>
  </si>
  <si>
    <t>SSIMGXCH-ENT</t>
  </si>
  <si>
    <t>Image XChange Server - Unlimited Users - Content Enables Virtually Any Application</t>
  </si>
  <si>
    <t>SSIMGXCH-ENTMS</t>
  </si>
  <si>
    <t>Image XCHanger Server - Unlimited Users - M&amp;S (Per Month - 12 mos required)</t>
  </si>
  <si>
    <t>GSQB-001</t>
  </si>
  <si>
    <t>Send Data, Scan to Quickbooks, Search for GlobalSearch Content from QB - Per Concurrent User</t>
  </si>
  <si>
    <t>GSQB-001MS</t>
  </si>
  <si>
    <t>Quickbooks Connections Bundle - Per Concurrent User - M&amp;S (Per Month - 12 mos required)</t>
  </si>
  <si>
    <t>GSQB-001LT</t>
  </si>
  <si>
    <t>Send Data, Scan to Quickbooks, Search for GlobalSearch Content from QB - Long Term Per Concurrent User Per Month - Min. 12 Months</t>
  </si>
  <si>
    <t>Long Term</t>
  </si>
  <si>
    <t>GCDGP-001</t>
  </si>
  <si>
    <t>Integration Platform for Data Sharing with Dynamics GP - Per Concurrent User (Services Required)</t>
  </si>
  <si>
    <t>GCDGP-001MS</t>
  </si>
  <si>
    <t>Microsoft Dynamics GP Connections - Per Concurrent User - M&amp;S (Per Month - 12 mos required)</t>
  </si>
  <si>
    <t>APPSRV-001</t>
  </si>
  <si>
    <t>Scale and Load Balance GlobalSearch Services Across Multiple Servers - Single Server License Add On</t>
  </si>
  <si>
    <t>APPSRV-001MS</t>
  </si>
  <si>
    <t>Additional GlobalSearch Application Server License - M&amp;S (Per Month - 12 mos required)</t>
  </si>
  <si>
    <t>GCGASRV-001</t>
  </si>
  <si>
    <t>Additional GlobalAction Workflow Server</t>
  </si>
  <si>
    <t>GCGASRV-001MS</t>
  </si>
  <si>
    <t>Additional GlobalAction Workflow Server - M&amp;S (Per Month - 12 mos required)</t>
  </si>
  <si>
    <t>GLOBALRO-001</t>
  </si>
  <si>
    <t>GlobalSearch Read Only Access License (No Workflow, Capture, Annotations or Editing) - Per Concurrent User</t>
  </si>
  <si>
    <t>GLOBALRO-001MS</t>
  </si>
  <si>
    <t>GlobalSearch Read Only Access License - Per Concurrent User - M&amp;S (Per Month - 12 mos required)</t>
  </si>
  <si>
    <t>GSROEXT-001</t>
  </si>
  <si>
    <t>GlobalSearch External Read Only Access Server (No Workflow, Capture, Annotations or Editing) - Unlimited External User Access</t>
  </si>
  <si>
    <t>GSROEXT-001MS</t>
  </si>
  <si>
    <t>GlobalSearch External Read Only Access Server - Unlimited Users - M&amp;S (Per Month - 12 mos required)</t>
  </si>
  <si>
    <t>GlobalCapture On Premise Digital Transformation</t>
  </si>
  <si>
    <t>Capture Bundles</t>
  </si>
  <si>
    <t>GBLCONVBDL-001</t>
  </si>
  <si>
    <t>Base License For Light to Moderate Capture Volumes Upgradable to 12 Cores - Includes Full Text Conversion to PDF/Word/Excel</t>
  </si>
  <si>
    <t>GBLCONVBDL-001MS</t>
  </si>
  <si>
    <t>GlobalCapture Convey - Dual Core - M&amp;S (per Month - 12 mos required)</t>
  </si>
  <si>
    <t>GBLCONVBDL-001LT</t>
  </si>
  <si>
    <t>Base License Upgradable to 12 Cores - Long Term Subscription (per Month - 12 mos required)</t>
  </si>
  <si>
    <t>GBLCONVBDL-001ST</t>
  </si>
  <si>
    <t>Base License Upgradable to 12 Cores - Short Term Subscription (per Month - 3 mos required)</t>
  </si>
  <si>
    <t>Short Term</t>
  </si>
  <si>
    <t>GBLCONCORE-001</t>
  </si>
  <si>
    <t>Increases Convey Throughput and Speed in Higher Volume Environments - Single Core Add On</t>
  </si>
  <si>
    <t>GBLCONCORE-001MS</t>
  </si>
  <si>
    <t>GlobalCapture Convey Core Add On - Per Core - M&amp;S (per Month - 12 mos required)</t>
  </si>
  <si>
    <t>GBLCONCORE-001LT</t>
  </si>
  <si>
    <t>Base License for Light to Moderate Volumes Upgradable to 12 Cores - Long Term Core Add On Subscription - Price Per Core (per Month - 12 mos required)</t>
  </si>
  <si>
    <t>GBLCONCORE-001ST</t>
  </si>
  <si>
    <t>GlobalCapture Convey Short Term Core Add - Per Core - Per Month (per Month - 3 mos required)</t>
  </si>
  <si>
    <t>GBLCONVPLUS-005</t>
  </si>
  <si>
    <t>Base License for Light to Moderate Capture Volumes Upgradable to 12 Cores - Adds Classification and Zonal OCR</t>
  </si>
  <si>
    <t>GBLCONVPLUS-005MS</t>
  </si>
  <si>
    <t>GlobalCapture Convey PLUS - Dual Core - M&amp;S (Per Month - 12 mos required)</t>
  </si>
  <si>
    <t>GBLCONVPLUS-005LT</t>
  </si>
  <si>
    <t>Base License for Light to Moderate Capture Volumes Upgradable to 12 Cores - Long Term Subscription - (per Month - 12 mos required)</t>
  </si>
  <si>
    <t>GBLCONVPLUS-005ST</t>
  </si>
  <si>
    <t>Base License for Light to Moderate Capture Volumes Upgradable to 12 Cores - Short Term Subscription - (per Month - 3 mos required)</t>
  </si>
  <si>
    <t>GBLCNPLSCORE-001</t>
  </si>
  <si>
    <t>Increases Convey PLUS Throughput and Speed in Higher Volume Environments - Single Core Add On</t>
  </si>
  <si>
    <t>GBLCNPLSCORE-001MS</t>
  </si>
  <si>
    <t>GlobalCapture Convey PLUS Core Add On - Per Core - M&amp;S (Per Month - 12 mos required)</t>
  </si>
  <si>
    <t>GBLCNPLSCORE-001LT</t>
  </si>
  <si>
    <t>Increases Convey PLUS Throughput and Speed in Higher Volume Environments - Long Term Core Add On Subscription - Price Per Core (per Month - 12 mos required)</t>
  </si>
  <si>
    <t>GBLCNPLSC0RE-001ST</t>
  </si>
  <si>
    <t>Base Licensing for Light to Moderate Volumes Upgradable to 12 Cores - Short Term Core Add On Subscription - Price Per Core (per Month - 3 mos required)</t>
  </si>
  <si>
    <t>GCINTRANS-001</t>
  </si>
  <si>
    <t>Intelligent Transformation with Dual Core for Low to Moderate Capture Volumes - Adds Unstructured OCR</t>
  </si>
  <si>
    <t>GCINTRANS-001MS</t>
  </si>
  <si>
    <t>GlobalCapture Intelligent Transformation Bundle - M&amp;S (Per Month - 12 mos required)</t>
  </si>
  <si>
    <t>GCINTRANS-001LT</t>
  </si>
  <si>
    <t>Intelligent Transformation for Low to Moderate Capture Volumes - Adds Unstructured OCR - Long Term Subscription (per Month - 12 mos required)</t>
  </si>
  <si>
    <t>GCINTRANS-001ST</t>
  </si>
  <si>
    <t>Intelligent Transformation for Low to Moderate Capture Volumes - Adds Unstructured OCR - Short Term Subscription - (per Month - 3 mos required)</t>
  </si>
  <si>
    <t>GCINTRANSCORE-001</t>
  </si>
  <si>
    <t>Increases Intelligent Capture Throughput and Speed in Higher Volume Environments - Single Core Add On</t>
  </si>
  <si>
    <t>GCINTRANSCORE-001MS</t>
  </si>
  <si>
    <t>GlobalCapture Intelligent Transformation Bundle Core Add On - Per Core - M&amp;S (Per Month - 12 mos required)</t>
  </si>
  <si>
    <t>GCINTRANSCORE-001LT</t>
  </si>
  <si>
    <t>Intelligent Transformation Bundle Long Term Core Add On Subscription -Price Per Core - (per Month - 12 mos required)</t>
  </si>
  <si>
    <t>GCINTRANSCORE-001ST</t>
  </si>
  <si>
    <t>Intelligent Transformation Bundle Short Term Core Add On Subscription - Price Per Core - (per Month - 12 mos required)</t>
  </si>
  <si>
    <t>GCINTRANSPLUS-001</t>
  </si>
  <si>
    <t>Intelligent Transformation PLUS Bundle for Unstructured Data Extraction With Line Item Detail</t>
  </si>
  <si>
    <t>GCINTRANSPLUS-001MS</t>
  </si>
  <si>
    <t>GlobalCapture Intelligent Transformation PLUS Bundle - M&amp;S (Per Month - 12 mos required)</t>
  </si>
  <si>
    <t>GCINTRANSPLUS-001LT</t>
  </si>
  <si>
    <t>Intelligent Transformation PLUS Bundle for Unstructured Data Extraction With Line Item Detail - Long Term Subscription (per Month - 12 mos required)</t>
  </si>
  <si>
    <t>GCINTRANSPLUS-001ST</t>
  </si>
  <si>
    <t>Intelligent Transformation PLUS Bundle for Unstructured Data Extraction With Line Item Detail - Short Term Subscription (per Month - 12 mos required)</t>
  </si>
  <si>
    <t>GCITRNPLSCORE-001</t>
  </si>
  <si>
    <t>Increases Intelligent Transformation PLUS Throughput and Speed in Higher Volume Environments - Single Core Add On</t>
  </si>
  <si>
    <t>GCITRNPLSCORE-001MS</t>
  </si>
  <si>
    <t>GlobalCapture Intelligent Transformation Bundle PLUS Core Add On - Per Core - M&amp;S (Per Month - 12 mos required)</t>
  </si>
  <si>
    <t>GCITRNPLSCORE-001LT</t>
  </si>
  <si>
    <t>Intelligent Transformation PLUS Bundle Long Term Core Add On Subscription - (per Core per Month - 12 mos required)</t>
  </si>
  <si>
    <t>GCITRNPLSCORE-001ST</t>
  </si>
  <si>
    <t>Intelligent Transformation PLUS Bundle Short Term Core Add On Subscription (per Core per Month - 3 mos required)</t>
  </si>
  <si>
    <t>GlobalCapture On Premise Add Ons</t>
  </si>
  <si>
    <t>GBLCAPINVINT-001</t>
  </si>
  <si>
    <t>Invoice Intelligence Template Pack - Requires GlobalCapture Intelligent Transformation</t>
  </si>
  <si>
    <t>GBLCAPINVINT-001MS</t>
  </si>
  <si>
    <t>Invoice Intelligence Template Pack - M&amp;S (per month - min 12 mos required)</t>
  </si>
  <si>
    <t>GBLCAPDRTB-001</t>
  </si>
  <si>
    <t>GlobalCapture Disaster Recovery/Test Bench License - Works with all Versions</t>
  </si>
  <si>
    <t>GBLCAPDRTB-001MS</t>
  </si>
  <si>
    <t>GlobalCapture Disaster Recovery/Test Bench License - M&amp;S (per month - min 12 mos required)</t>
  </si>
  <si>
    <t>GBLCAPDRTB-001LT</t>
  </si>
  <si>
    <t>Long Term GlobalCapture Disaster Recovery/Test Bench (per month - min 12 mos required)</t>
  </si>
  <si>
    <t>GBLCAPDRTB-001ST</t>
  </si>
  <si>
    <t>Short Term GlobalCapture Disaster Recovery/Test Bench (per month - min 3 mos required)</t>
  </si>
  <si>
    <t>ABLAD-001</t>
  </si>
  <si>
    <t>Required for Real Time Pick List Synchronization with Other Database Sources (SQL, SalesForce.com, Active Directory)</t>
  </si>
  <si>
    <t>ABLAD-001MS</t>
  </si>
  <si>
    <t>Assembly Bound Lists Pack - M&amp;S (Per Month - 12 mos required)</t>
  </si>
  <si>
    <t>ABLAD-001LT</t>
  </si>
  <si>
    <t>Assembly Bound Lists Pack - Long Term Subscription - (per month - min 12 mos required)</t>
  </si>
  <si>
    <t>ABLAD-001ST</t>
  </si>
  <si>
    <t>Assembly Bound Lists Pack - Short Term Subscription - (per month - min 3 mos required)</t>
  </si>
  <si>
    <t>GBLCAPAIO-001</t>
  </si>
  <si>
    <t>GlobalCapture All In One User License - Per Concurrent User</t>
  </si>
  <si>
    <t>GBLCAPAIO-001MS</t>
  </si>
  <si>
    <t>GlobalCapture All In One User License- Per Concurrent User - M&amp;S (Per Month - 12 mos required)</t>
  </si>
  <si>
    <t>GBLCAPAIO-001LT</t>
  </si>
  <si>
    <t>GlobalCapture All In One License Long Term Subscription - Per Concurrent User (per month - min 12 mos required)</t>
  </si>
  <si>
    <t>GBLCAPAIO-001ST</t>
  </si>
  <si>
    <t>GlobalCapture All In One License Short Term Subscription - Per Concurrent User (per month - min 3 mos required)</t>
  </si>
  <si>
    <t>GlobalForms 10 - On Premise Web Forms Management</t>
  </si>
  <si>
    <t>GFSRV-001</t>
  </si>
  <si>
    <t>GlobalForms Server License with Single Form Workflow</t>
  </si>
  <si>
    <t>GFSRV-001MS</t>
  </si>
  <si>
    <t>GlobalForms 10 Server with Workflow &amp; Forms Design - M&amp;S (Per Month - 12 mos required)</t>
  </si>
  <si>
    <t>GFSINGLE-001</t>
  </si>
  <si>
    <t>GlobalForms Single Form Workflow Add On (Requires GlobalForms 10 Server License)</t>
  </si>
  <si>
    <t>GFSINGLE-001MS</t>
  </si>
  <si>
    <t>GlobalForms 10 - Single Form Add On - M&amp;S (Per Month - 12 mos required)</t>
  </si>
  <si>
    <t>GFSFIVE-001</t>
  </si>
  <si>
    <t>GlobalForms Five Form Workflow Add On (Requires GlobalForms 10 Server License)</t>
  </si>
  <si>
    <t>GFSFIVE-001MS</t>
  </si>
  <si>
    <t>GlobalForms 10 - Five Form Add On - M&amp;S (Per Month - 12 mos required)</t>
  </si>
  <si>
    <t>GFSTEN-001</t>
  </si>
  <si>
    <t>GlobalForms Ten Form Workflow Add On (Requires GlobalForms 10 Server License)</t>
  </si>
  <si>
    <t>GFSTEN-001MS</t>
  </si>
  <si>
    <t>GlobalForms 10 - Ten Form Add On - M&amp;S ((Per Month - 12 mos required)</t>
  </si>
  <si>
    <t>GFSTWENTY-001</t>
  </si>
  <si>
    <t>GlobalForms Twenty Form Workflow Add On (Requires GlobalForms 10 Server License)</t>
  </si>
  <si>
    <t>GFSTWENTY-001MS</t>
  </si>
  <si>
    <t>GlobalForms 10 - Twenty Form Add On - M&amp;S (Per Month - 12 mos required)</t>
  </si>
  <si>
    <t>GFSFIFTY-001</t>
  </si>
  <si>
    <t>GlobalForms Fifty Form Workflow Add On (Requires GlobalForms 10 Server License)</t>
  </si>
  <si>
    <t>GFSFIFTY-001MS</t>
  </si>
  <si>
    <t>GlobalForms 10 - Fifty Form Add On - M&amp;S (Per Month - 12 mos required)</t>
  </si>
  <si>
    <t>GFSUNLTD-001</t>
  </si>
  <si>
    <t>GlobalForms Unlimited Form Workflow Option (Requires GlobalForms 10 Server License)</t>
  </si>
  <si>
    <t>GFSUNLTD-001MS</t>
  </si>
  <si>
    <t>GlobalForms 10 - Unlimited Form Option - M&amp;S (Per Month - 12 mos required)</t>
  </si>
  <si>
    <t>GFSRV-001LT</t>
  </si>
  <si>
    <t>GloblaForms Server License with Single Form Long Term Subscription</t>
  </si>
  <si>
    <t>GFSINGLE-001LT</t>
  </si>
  <si>
    <t>GlobalForms Single Form Workflow Add On (Requires GlobalForms 10 Server License) - Long Term Subscription (per month - min 12 mos required)</t>
  </si>
  <si>
    <t>GFSFIVE-001LT</t>
  </si>
  <si>
    <t>GlobalForms Five Form Workflow Add On (Requires GlobalForms 10 Server License) - Long Term Subscription (per month - min 12 mos required)</t>
  </si>
  <si>
    <t>GFSTEN-001LT</t>
  </si>
  <si>
    <t>GlobalForms Ten Form Workflow Add On (Requires GlobalForms 10 Server License) - Long Term Subscription (per month - min 12 mos required)</t>
  </si>
  <si>
    <t>GFSTWENTY-001LT</t>
  </si>
  <si>
    <t>GlobalForms Twenty Form Workflow Add On (Requires GlobalForms 10 Server License) - Long Term Subscription (per month - min 12 mos required)</t>
  </si>
  <si>
    <t>GFSFIFTY-001LT</t>
  </si>
  <si>
    <t>GlobalForms Fifty Form Workflow Add On (Requires GlobalForms 10 Server License) - Long Term Subscription (per month - min 12 mos required)</t>
  </si>
  <si>
    <t>GFSUNLTD-001LT</t>
  </si>
  <si>
    <t>GlobalForms Unlimited Form Workflow Option Long Term Subscription (per month - min 12 mos required)</t>
  </si>
  <si>
    <t>GlobalSearch Cloud ECM</t>
  </si>
  <si>
    <t>GSC2OFFICE-001</t>
  </si>
  <si>
    <t>GlobalSearch Cloud Office Edition - per month per concurrent user cost supporting 3-25 users</t>
  </si>
  <si>
    <t>GSC2WRKGRP-001</t>
  </si>
  <si>
    <t>GlobalSearch Cloud Work Group Edition, Includes a Single GlobalAction Workflow - per month per concurrent user cost for 3-25 concurrent users</t>
  </si>
  <si>
    <t>GSC2WRKGRP-002</t>
  </si>
  <si>
    <t>GlobalSearch Cloud Group Edition, Includes a Single GlobalAction Workflow - per month per concurrent user cost for 26-50 concurrent users</t>
  </si>
  <si>
    <t>GSC2ENTRP-010</t>
  </si>
  <si>
    <t>GlobalSearch Cloud Enterprise Edition, Includes Unlimited GlobalAction Workflows - per month concurrent user cost for 5-10 concurrent users</t>
  </si>
  <si>
    <t>GSC2ENTRP-000</t>
  </si>
  <si>
    <t>GlobalSearch Cloud Enterprise Edition, Includes Unlimited GlobalAction Workflows - per month concurrent user cost for 11-25 concurrent users</t>
  </si>
  <si>
    <t>GSC2ENTRP-001</t>
  </si>
  <si>
    <t>GlobalSearch Cloud Enterprise Edition, Includes Unlimited GlobalAction Workflows - per month per concurrent user cost for 26-50 concurrent users</t>
  </si>
  <si>
    <t>GSC2ENTRP-002</t>
  </si>
  <si>
    <t>GlobalSearch Cloud Enterprise Edition, Includes Unlimited GlobalAction Workflows - per month per concurrent user cost for 51-100 concurrent users</t>
  </si>
  <si>
    <t>GSC2ENTRP-003</t>
  </si>
  <si>
    <t>GlobalSearch Cloud Enterprise Edition, Includes Unlimited GlobalAction Workflows - per month per concurrent user cost for 101-250 concurrent users</t>
  </si>
  <si>
    <t>Cloud ECM Add Ons</t>
  </si>
  <si>
    <t>GSC2IX-001</t>
  </si>
  <si>
    <t>Image Xchange Per Concurrent User (per month - min 12 mos required)</t>
  </si>
  <si>
    <t>GSC2IX-002</t>
  </si>
  <si>
    <t>Image Xchange Enterprise (per month - min 12 mos required)</t>
  </si>
  <si>
    <t>GBLC2-STOR-002</t>
  </si>
  <si>
    <t>GlobalSearch Cloud Storage - Up to 100GB  (per month - min 12 mos required)</t>
  </si>
  <si>
    <t>GBLC2-STOR-003</t>
  </si>
  <si>
    <t xml:space="preserve">GlobalSearch Cloud Storage - Up to 250GB </t>
  </si>
  <si>
    <t>GBLC2-STOR-004</t>
  </si>
  <si>
    <t>GlobalSearch Cloud Storage - Up to 500GB - (per month - min 12 mos required)</t>
  </si>
  <si>
    <t>GBLC2-STOR-005</t>
  </si>
  <si>
    <t>GlobalSearch Cloud Storage - Up to 1TB - (per month - min 12 mos required)</t>
  </si>
  <si>
    <t>GSC2RO-001</t>
  </si>
  <si>
    <t>GlobalSearch Read Only License Per User Per Month - (per month - min 12 mos required)</t>
  </si>
  <si>
    <t>S9SCTSCDC-001</t>
  </si>
  <si>
    <t>GlobalForms Cloud Custom Data Connection (per month - min 12 mos required)</t>
  </si>
  <si>
    <t>ABLADCL-001</t>
  </si>
  <si>
    <t>Allows for list binding with third party applications via SQL - (per month - min 12 mos required)</t>
  </si>
  <si>
    <t>GSQB-002</t>
  </si>
  <si>
    <t xml:space="preserve">Creates link for pushing data from GlobalSearch to Quickbooks </t>
  </si>
  <si>
    <t>C2UPGRADE-001</t>
  </si>
  <si>
    <t>Used to upgrade subscription or storage - (calculate quantity based on $1 increments)</t>
  </si>
  <si>
    <t>Cloud ECM Bundles</t>
  </si>
  <si>
    <t>GSC2CE-005</t>
  </si>
  <si>
    <t>Cloud BE Bundle Includes 3 Office Essentials Concurrent User Licenses and access to the Square 9 Solutions Delivery Network Library, (per month - min 12 mos required)</t>
  </si>
  <si>
    <t>S9SGSCTE-001</t>
  </si>
  <si>
    <t>Includes 3 Workgroups Edition Concurrent User Licenses with Structured Extraction (1,000 PPD) and acess to the S9 Solutions Delivery Network (per month - min 12 mos required)</t>
  </si>
  <si>
    <t>S9SCTSAE-001</t>
  </si>
  <si>
    <t>Includes 3 Cloud Workgroups Edition Concurrent User Licenses, Cloud Transformation Svcs (2,500 PPD), Intelligent Extraction and the Automotive Essentials Capture Design (per month - min 12 mos required)</t>
  </si>
  <si>
    <t>GSC2EE-001</t>
  </si>
  <si>
    <t>GlobalSearch Cloud Education Essentials 3 User Bundle – Includes Structured Extraction 1000 PPD, 2 GlobalForms &amp; Square 9 Solutions Delivery Network  (per month - min 12 mos required)</t>
  </si>
  <si>
    <t>S9SCTSRTW-001</t>
  </si>
  <si>
    <t>Includes 3 Cloud Workgroup Edition Concurrent User Licenses, Structured Data Extraction (2,500 PPD) and the Return To Work Forms Library(2 forms) (per month - min 12 mos required)</t>
  </si>
  <si>
    <t>Cloud Transformation Services</t>
  </si>
  <si>
    <t>S9SCTSLV-001</t>
  </si>
  <si>
    <t>GlobalCapture Cloud Up to 1,000 Pages Per Day - Includes one concurrent CTS User License and Two GlobalForms Form Licenses (per month - min 12 mos required)</t>
  </si>
  <si>
    <t>S9SCTSMV-001</t>
  </si>
  <si>
    <t>GlobalCapture Cloud Up to 2,500 Pages Per Day - Includes two concurrent CTS User Licenses and Two GlobalForms Form Licenses (per month - min 12 mos required)</t>
  </si>
  <si>
    <t>S9SCTSENT-001</t>
  </si>
  <si>
    <t>GlobalCapture Cloud Up to 5,000 Pages Per Day - Includes three concurrent CTS User Licenses and Two GlobalForms Form Licenses (per month - min 12 mos required)</t>
  </si>
  <si>
    <t>S9SCTSLE-001</t>
  </si>
  <si>
    <r>
      <rPr>
        <sz val="10"/>
        <color theme="1"/>
        <rFont val="Calibri"/>
        <family val="2"/>
      </rPr>
      <t>GlobalCapture Cloud Volumes Above 5,000 Pages Per Day - Includes four concurrent CTS User Licenses and Two GlobalForms Form Licenses -</t>
    </r>
    <r>
      <rPr>
        <b/>
        <sz val="10"/>
        <color theme="1"/>
        <rFont val="Calibri"/>
        <family val="2"/>
      </rPr>
      <t xml:space="preserve"> Please Call for Pricing</t>
    </r>
  </si>
  <si>
    <t>S9SCTSUSR-001</t>
  </si>
  <si>
    <t>GlobalCapture Cloud Add on concurrent user license for auditing and editing transformation results (per month - min 12 mos required)</t>
  </si>
  <si>
    <t>S9SCTSUCT-001</t>
  </si>
  <si>
    <t>GlobalCapture Cloud Includes intelligent unstructured data extraction of both field and line item based data (per month - min 12 mos required)</t>
  </si>
  <si>
    <t>S9SCTSBOOST-001</t>
  </si>
  <si>
    <t>Doubles Your Transformation Processing Power for Increased Speed or Large Enterprise Environments. (Available for All Volume Tiers) (per month - min 12 mos required)</t>
  </si>
  <si>
    <t>S9SCTSSP-001</t>
  </si>
  <si>
    <t>CTS Release to Sharepoint/Onedrive - (per month - min 12 mos required)</t>
  </si>
  <si>
    <t>S9SCTSFORM-001</t>
  </si>
  <si>
    <t>Adds a Single form to the standard GlobalForms Cloud Offering in CTS (per month - min 12 mos required)</t>
  </si>
  <si>
    <t>S9SCTSFORM-005</t>
  </si>
  <si>
    <t>Adds Five Forms to the standard GlobalForms Cloud Offering in CTS (per month - min 12 mos required)</t>
  </si>
  <si>
    <t>S9SCTSFORM-010</t>
  </si>
  <si>
    <t>Adds Ten Forms to the standard GlobalForms Cloud Offering in CTS (per month - min 12 mos required)</t>
  </si>
  <si>
    <t>S9SCTSFORM-025</t>
  </si>
  <si>
    <t>Adds Twenty Five Formas to the standard GlobalForms Cloud Offering in CTS (per month - min 12 mos required)</t>
  </si>
  <si>
    <t>S9SCTSFORM-050</t>
  </si>
  <si>
    <t>Adds Fifty Forms to the standard GlobalForms Cloud Offering in CTS (per month - min 12 mos required)</t>
  </si>
  <si>
    <t>S9SCTSPGADD-001</t>
  </si>
  <si>
    <t>CTS One Time 10K Page Count Add On for Backfile Projects or Seasonal Volume Increases</t>
  </si>
  <si>
    <t>S9SCTSUPG-001</t>
  </si>
  <si>
    <t>CTS Page Per Day Level Increase: 1000ppd to 2500ppd or 2500ppd to 5000ppd - (Per Month)</t>
  </si>
  <si>
    <t>Professional Services</t>
  </si>
  <si>
    <t>S9SPROSRV-002</t>
  </si>
  <si>
    <t>Remote professional services for ECM projects (Fixed Cost Unit)</t>
  </si>
  <si>
    <t>ProServ</t>
  </si>
  <si>
    <t>GBLCAPPROSRV-002</t>
  </si>
  <si>
    <t>Remote professional services for capture projects (Fixed Cost Unit)</t>
  </si>
  <si>
    <t>S9SPROSRV-008</t>
  </si>
  <si>
    <t>Remote professional services for web form development (Fixed Cost Unit)</t>
  </si>
  <si>
    <t>S9SPROSRV-001</t>
  </si>
  <si>
    <t>On Site Professional Service (per day)</t>
  </si>
  <si>
    <t>S9STRAVEL-002</t>
  </si>
  <si>
    <t>Per diem travel expenses for onsite Professional Services</t>
  </si>
  <si>
    <t>S9SPROSRV-003</t>
  </si>
  <si>
    <t>Remote Professional Services - Fixed Cost Half Unit</t>
  </si>
  <si>
    <t>S9SPROSRV-006</t>
  </si>
  <si>
    <t>Custom SQL database scripting - Fixed Cost Half Unit</t>
  </si>
  <si>
    <t>S9SPROSRV-006MS</t>
  </si>
  <si>
    <t>Custom SQL database scripting Maintenance &amp; Support</t>
  </si>
  <si>
    <t>S9SPROSRV-010</t>
  </si>
  <si>
    <t>Outsourced Conversions Services for exporting data &amp; documents from legacy for systems (Pass thru, no margin)</t>
  </si>
  <si>
    <t>Other</t>
  </si>
  <si>
    <t>SMBUPGRADE-001</t>
  </si>
  <si>
    <t>Used to upgrade customers out of SMB bundle</t>
  </si>
  <si>
    <t>ECM</t>
  </si>
  <si>
    <t>GSLEGACY-001</t>
  </si>
  <si>
    <t>Used For the Addition of Legacy Products to Update Earlier Versions of GlobalSearch with Newer Licensing &amp; Features</t>
  </si>
  <si>
    <t>GSLEGACY-001MS</t>
  </si>
  <si>
    <t>Used For the Addition of Legacy ProductM&amp;S to Update Earlier Versions of GlobalSearch with Newer Licensing &amp; Features</t>
  </si>
  <si>
    <t>S9SSA-001</t>
  </si>
  <si>
    <t>Annual maintenance for software. Includes upgrades and helpdesk support. (Use to configure pricing for Prorated Support )</t>
  </si>
  <si>
    <t>GSC2REN-001</t>
  </si>
  <si>
    <t>Annual licensing renewal for Cloud accounts (use to configure pricing for Cloud subscription renewals)</t>
  </si>
  <si>
    <t>Used to upgrade cloud subscription or storage</t>
  </si>
  <si>
    <r>
      <t>Synappx</t>
    </r>
    <r>
      <rPr>
        <b/>
        <sz val="16"/>
        <color theme="1"/>
        <rFont val="Calibri"/>
        <family val="2"/>
      </rPr>
      <t>™</t>
    </r>
    <r>
      <rPr>
        <b/>
        <sz val="16"/>
        <color theme="1"/>
        <rFont val="Calibri"/>
        <family val="2"/>
        <scheme val="minor"/>
      </rPr>
      <t xml:space="preserve"> Services</t>
    </r>
  </si>
  <si>
    <t>Product Code</t>
  </si>
  <si>
    <t>Suggested Retail Price</t>
  </si>
  <si>
    <t>No Fee</t>
  </si>
  <si>
    <t>Synappx Go</t>
  </si>
  <si>
    <t>1 User Licenses</t>
  </si>
  <si>
    <t>SW-S02U01M1-S</t>
  </si>
  <si>
    <t>Synappx Go 1 Month 1 User Subscription - Auto Renews 
1 Synappx NFC tag required per device, sold separately.</t>
  </si>
  <si>
    <t>SW-S02U01Y1-S</t>
  </si>
  <si>
    <t>Synappx Go 1 Year 1 User Subscription - Auto Renews  
1 Synappx NFC tag required per device, sold separately.</t>
  </si>
  <si>
    <t>SW-S02U01Y2-S</t>
  </si>
  <si>
    <t>Synappx Go 2 Year 1 User Subscription - Auto Renews  
1 Synappx NFC tag required per device, sold separately.</t>
  </si>
  <si>
    <t>SW-S02U01Y3-S</t>
  </si>
  <si>
    <t>Synappx Go 3 Year 1 User Subscription - Auto Renews  
1 Synappx NFC tag required per device, sold separately.</t>
  </si>
  <si>
    <t>SW-S02U01Y4-S</t>
  </si>
  <si>
    <t>Synappx Go 4 Year 1 User Subscription - Auto Renews  
1 Synappx NFC tag required per device, sold separately.</t>
  </si>
  <si>
    <t>SW-S02U01Y5-S</t>
  </si>
  <si>
    <t>Synappx Go 5 Year 1 User Subscription - Auto Renews  
1 Synappx NFC tag required per device, sold separately.</t>
  </si>
  <si>
    <t>25 User Licenses</t>
  </si>
  <si>
    <t>SW-S02U01M1</t>
  </si>
  <si>
    <t>Synappx Go 1 Month 25 User Subscription - Auto Renews  
1 Synappx NFC tag required per device, sold separately.</t>
  </si>
  <si>
    <t>SW-S02U01Y1</t>
  </si>
  <si>
    <t>Synappx Go 1 Year 25 User Subscription - Auto Renews  
1 Synappx NFC tag required per device, sold separately.</t>
  </si>
  <si>
    <t>SW-S02U01Y2</t>
  </si>
  <si>
    <t>Synappx Go 2 Year 25 User Subscription - Auto Renews 
1 Synappx NFC tag required per device, sold separately.</t>
  </si>
  <si>
    <t>SW-S02U01Y3</t>
  </si>
  <si>
    <t>Synappx Go 3 Year 25 User Subscription - Auto Renews  
1 Synappx NFC tag required per device, sold separately.</t>
  </si>
  <si>
    <t>SW-S02U01Y4</t>
  </si>
  <si>
    <t>Synappx Go 4 Year 25 User Subscription - Auto Renews 
1 Synappx NFC tag required per device, sold separately.</t>
  </si>
  <si>
    <t>SW-S02U01Y5</t>
  </si>
  <si>
    <t>Synappx Go 5 Year 25 User Subscription - Auto Renews  
1 Synappx NFC tag required per device, sold separately.</t>
  </si>
  <si>
    <t>10 User Trial</t>
  </si>
  <si>
    <t>SW-S02U01TRIAL</t>
  </si>
  <si>
    <t>Synappx Go 45 Day Trial for 10 Users 
1 Synappx NFC tag required per device, sold separately.</t>
  </si>
  <si>
    <t>Synappx NFC Tags</t>
  </si>
  <si>
    <t>SYNAPPX-NFC100</t>
  </si>
  <si>
    <r>
      <t xml:space="preserve">Synappx NFC Tags 100 Count (Blue)
</t>
    </r>
    <r>
      <rPr>
        <b/>
        <i/>
        <sz val="14"/>
        <color theme="1"/>
        <rFont val="Calibri"/>
        <family val="2"/>
        <scheme val="minor"/>
      </rPr>
      <t>1 Tag required for each device (Display or MFP) used with Synappx Go</t>
    </r>
  </si>
  <si>
    <t>SYNAPPX-NFC100BLK</t>
  </si>
  <si>
    <r>
      <t xml:space="preserve">Synappx NFC Tags 100 Count (Black)
</t>
    </r>
    <r>
      <rPr>
        <b/>
        <i/>
        <sz val="14"/>
        <color theme="1"/>
        <rFont val="Calibri"/>
        <family val="2"/>
        <scheme val="minor"/>
      </rPr>
      <t>1 Tag required for each device (Display or MFP) used with Synappx Go</t>
    </r>
  </si>
  <si>
    <t>SHARP ELECTRONICS CORPORATION</t>
  </si>
  <si>
    <t>100 Paragon Drive</t>
  </si>
  <si>
    <t>Montvale, NJ 07645</t>
  </si>
  <si>
    <t>Phone: 201-529-8200</t>
  </si>
  <si>
    <t>©2021 Sharp Electronics Corporation. All rights reserved.</t>
  </si>
  <si>
    <t>Pricing, design and specifications subject to change without notice.</t>
  </si>
  <si>
    <t>Sharp and Synappx are registered trademarks of Sharp Corporation.  Windows is  a registered trademark of Microsoft Corporation in the United states and other countries.  All other trademarks are the property of their respective owners.</t>
  </si>
  <si>
    <t>Square 9</t>
  </si>
  <si>
    <t>CAB-C2</t>
  </si>
  <si>
    <t>6 Pin USB Sharp Mini Harness</t>
  </si>
  <si>
    <t>ACD-FB4BELP-SHP</t>
  </si>
  <si>
    <t>TWN4 MultiTech-P, 45cm cable, black reader kit</t>
  </si>
  <si>
    <t>ACD-FB4BELP-SHP6</t>
  </si>
  <si>
    <t>TWN4 MultiTech-P, 45cm cable, black reader kit w/ 6 pin</t>
  </si>
  <si>
    <t>ACD-FB4BELPI-SHP</t>
  </si>
  <si>
    <t xml:space="preserve">TWN4 MultiTech iClass-PI, 45cm cable, balck reader kit </t>
  </si>
  <si>
    <t>ACD-FB4BELPI-SHP6</t>
  </si>
  <si>
    <t>TWN4 MultiTech iClass-PI, 45cm cable, balck reader kit w/ 6 pin</t>
  </si>
  <si>
    <t>T4DT-FB2BAC-P</t>
  </si>
  <si>
    <t>TWN4 MultiTech-P, 2 meter cable, black</t>
  </si>
  <si>
    <t>T4DT-FB2BAC-PI</t>
  </si>
  <si>
    <t>TWN4 MultiTech-PI, 2 meter cable, black</t>
  </si>
  <si>
    <t>T4DT-FB4BEL-PUS</t>
  </si>
  <si>
    <t>TWN4 MultiTech-P, 45cm cable, black</t>
  </si>
  <si>
    <t>T4DT-FB4BEL-PIUS</t>
  </si>
  <si>
    <t>TWN4 MultiTech-PI, 45cm cable, black</t>
  </si>
  <si>
    <t>T4FK-FBFRLM7-PUS</t>
  </si>
  <si>
    <t>TWN4 MultiTech 3 Front Reader - P</t>
  </si>
  <si>
    <t>T4FK-FBFRLM7-PIUS</t>
  </si>
  <si>
    <t>TWN4 MultiTech 3 Front Reader IClass - PI</t>
  </si>
  <si>
    <t>T4BT-FB2BEL7-PUS</t>
  </si>
  <si>
    <t>TWN4 MultTech 2-P , 2 meter cable, black</t>
  </si>
  <si>
    <t>T4BT-FB2BEL7-PIUS</t>
  </si>
  <si>
    <t>TWN4 MultTech 2-PI, 2 meter cable, black</t>
  </si>
  <si>
    <t>T4BT-FB4BEL7-PUS</t>
  </si>
  <si>
    <t>TWN4 MultTech 2 BLE-P, 45 cm cable, black</t>
  </si>
  <si>
    <t>T4BT-FB4BEL7-PIUS</t>
  </si>
  <si>
    <t>TWN4 MultTech 2 BLE-PI, 45 cm cable, black</t>
  </si>
  <si>
    <t>HPK4-FM1BEL-PUS</t>
  </si>
  <si>
    <t>TWN4 MultiTech-P Pocket Rader for HP HIP2, black</t>
  </si>
  <si>
    <t>HPK4-FM1BEL-PIUS</t>
  </si>
  <si>
    <t>TWN4 MultiTech-PI Pocket Rader for HP HIP2, black</t>
  </si>
  <si>
    <t>T4CK-FB7CCF</t>
  </si>
  <si>
    <t>TWN4 Config Card Programming Kit</t>
  </si>
  <si>
    <t>T4BL-FB4BLZ7-PI</t>
  </si>
  <si>
    <t>TechTracer Lite Analyzer Kit MultiTech 2 + BLE</t>
  </si>
  <si>
    <t>T4LK-FB4BLZ-PI</t>
  </si>
  <si>
    <t>TechTracer Lite Analyzer MultiTech</t>
  </si>
  <si>
    <t>TC3K-BT5US</t>
  </si>
  <si>
    <t>TCP3 Kit Standard US</t>
  </si>
  <si>
    <t>TC3K-BT5E1</t>
  </si>
  <si>
    <t>TCP3 Kit - POE</t>
  </si>
  <si>
    <t>ART10354</t>
  </si>
  <si>
    <t>MIFARE Classic Key Fob</t>
  </si>
  <si>
    <t>AR10044</t>
  </si>
  <si>
    <t>Elatec Standard Sticker for outside of machine</t>
  </si>
  <si>
    <t>ART13243</t>
  </si>
  <si>
    <t>MIFARE Classic Card</t>
  </si>
  <si>
    <t>ART10270</t>
  </si>
  <si>
    <t>MIFARE Classic Smart Label</t>
  </si>
  <si>
    <t>TP-IHND08-CFGP10</t>
  </si>
  <si>
    <t>Configuration Cards (pack of 10)</t>
  </si>
  <si>
    <t>HKSI-B</t>
  </si>
  <si>
    <t>Snap-in Holder - black</t>
  </si>
  <si>
    <t>HKBR-B</t>
  </si>
  <si>
    <t>Bracket Holder - black</t>
  </si>
  <si>
    <t>HKBR-BKIT</t>
  </si>
  <si>
    <t>External Bracket Holder Kit - black</t>
  </si>
  <si>
    <t>HKSI-BKIT</t>
  </si>
  <si>
    <t>External Snap-in Holder Kit - black</t>
  </si>
  <si>
    <t>Reader Kits &amp; Cables</t>
  </si>
  <si>
    <t>Subscription</t>
  </si>
  <si>
    <t xml:space="preserve">Long Term </t>
  </si>
  <si>
    <t>Paying for an on premises capture licesne on a monthly basis</t>
  </si>
  <si>
    <t xml:space="preserve">Allows the add of of capabilities for a 3 month minimum period. Best used in cenarios where there is a "busy season" where certain capabilities are required, but not all year round. </t>
  </si>
  <si>
    <t>Term Clarifications</t>
  </si>
  <si>
    <t>Perpetual</t>
  </si>
  <si>
    <t>Type</t>
  </si>
  <si>
    <t>Yearly Subscription</t>
  </si>
  <si>
    <t>Monthly Subscription</t>
  </si>
  <si>
    <t>Per Device</t>
  </si>
  <si>
    <t>Per Server</t>
  </si>
  <si>
    <t>25-99 devices</t>
  </si>
  <si>
    <t>100-499 devices</t>
  </si>
  <si>
    <t>500-999 devices</t>
  </si>
  <si>
    <t>1000+ devices</t>
  </si>
  <si>
    <t>One time Fee</t>
  </si>
  <si>
    <t>Per Pack</t>
  </si>
  <si>
    <t>Per Gateway</t>
  </si>
  <si>
    <t>Per room</t>
  </si>
  <si>
    <t>Per VPN</t>
  </si>
  <si>
    <t>One Time Fee</t>
  </si>
  <si>
    <t>Monthly Subscription*</t>
  </si>
  <si>
    <t>*Short Term</t>
  </si>
  <si>
    <r>
      <t xml:space="preserve">Enterprise Content Management - </t>
    </r>
    <r>
      <rPr>
        <sz val="10"/>
        <color theme="1"/>
        <rFont val="Calibri"/>
        <family val="2"/>
      </rPr>
      <t>Enterprise Content Management (ECM) Software, sometimes referred to as Document Management Software, is a cost-effective solution for improving the storage, management, and monitoring of documents relating to everyday business processes.</t>
    </r>
  </si>
  <si>
    <t>One time fee</t>
  </si>
  <si>
    <t/>
  </si>
  <si>
    <t>https://business.sharpusa.com/Synappx-Go</t>
  </si>
  <si>
    <t>Per Person</t>
  </si>
  <si>
    <t>2 years</t>
  </si>
  <si>
    <t>3 years</t>
  </si>
  <si>
    <t>4 years</t>
  </si>
  <si>
    <t>5 years</t>
  </si>
  <si>
    <t>1 month</t>
  </si>
  <si>
    <t>2 months</t>
  </si>
  <si>
    <t>3 months</t>
  </si>
  <si>
    <t>4 months</t>
  </si>
  <si>
    <t>5 months</t>
  </si>
  <si>
    <t>6 months</t>
  </si>
  <si>
    <t>7 months</t>
  </si>
  <si>
    <t>8 months</t>
  </si>
  <si>
    <t>10 months</t>
  </si>
  <si>
    <t>11 months</t>
  </si>
  <si>
    <t xml:space="preserve"> 9 months</t>
  </si>
  <si>
    <t>1 year (required)</t>
  </si>
  <si>
    <t>Contact ACDI</t>
  </si>
  <si>
    <t>Case by Case basis</t>
  </si>
  <si>
    <t>MicroProx Adhesive Tag used for card reader</t>
  </si>
  <si>
    <t>Adhesive Tag 2k used for card reader</t>
  </si>
  <si>
    <t>Mifare 1k ISO 30 mil key fob</t>
  </si>
  <si>
    <t>ISO 30 mil 2k key fob</t>
  </si>
  <si>
    <t>ISOProx II 30 mil card</t>
  </si>
  <si>
    <t xml:space="preserve">Monthly Subscription </t>
  </si>
  <si>
    <t>Cloud</t>
  </si>
  <si>
    <t>https://www.etherfax.net/about/</t>
  </si>
  <si>
    <t>https://www.printerlogic.com/serverless-printing-infrastructure/</t>
  </si>
  <si>
    <r>
      <t>Global Capture:</t>
    </r>
    <r>
      <rPr>
        <sz val="12"/>
        <color theme="1"/>
        <rFont val="Calibri"/>
        <family val="2"/>
        <scheme val="minor"/>
      </rPr>
      <t xml:space="preserve"> Easily capture, classify and validate high volumes of documents including paper, PDF, and even email messages and their attachments.  No matter how they enter your organization, capture automation transforms them into usable insights that drive improved decision making and business outcomes. </t>
    </r>
    <r>
      <rPr>
        <b/>
        <sz val="12"/>
        <color theme="1"/>
        <rFont val="Calibri"/>
        <family val="2"/>
        <scheme val="minor"/>
      </rPr>
      <t xml:space="preserve">
Global Search: </t>
    </r>
    <r>
      <rPr>
        <sz val="12"/>
        <color theme="1"/>
        <rFont val="Calibri"/>
        <family val="2"/>
        <scheme val="minor"/>
      </rPr>
      <t xml:space="preserve">Delivering anywhere, anytime access to documents through the browser, GlobalSearch ECM software keeps processes consistent and your team productive, while offering the same power as the desktop client.
Integrate GlobalSearch software with leading business applications including Quickbooks, Salesforce, Microsoft Dynamics and more.  In addition, gain full document capture and retrieval support right from the control panel of your office Multifunctional device. 
Granular security provides user-based sign-in access, keeping databases, archives, documents and feature-level security enforced. The audit trail logs all document actions by date and user with convenient filtering and export options, to provide full visibility into business output.
</t>
    </r>
    <r>
      <rPr>
        <b/>
        <sz val="12"/>
        <color theme="1"/>
        <rFont val="Calibri"/>
        <family val="2"/>
        <scheme val="minor"/>
      </rPr>
      <t xml:space="preserve">Global Forms: </t>
    </r>
    <r>
      <rPr>
        <sz val="12"/>
        <color theme="1"/>
        <rFont val="Calibri"/>
        <family val="2"/>
        <scheme val="minor"/>
      </rPr>
      <t xml:space="preserve"> With its browser-based platform, GlobalForms offers robust styling options for easy form creation. Simply drag-and-drop form fields onto the designer to build a unique form.
Build rules and logic into web forms that dynamically change the layout based on selections made, ensuring required data has been provided before web form submission
Automatically route documents for approval, notifying users of required action. Or integrate web forms into capture workflows to create a single process for working with data!
Leverage document capture automation to effortlessly collect data from all sources, creating a single process for working with information.
</t>
    </r>
  </si>
  <si>
    <t>https://www.square-9.com/products/enterprise-content-management/</t>
  </si>
  <si>
    <t xml:space="preserve">https://www.papercut.com/products/mf/supported-devices/sharp/ </t>
  </si>
  <si>
    <t xml:space="preserve">https://acd-inc.com/cardreaders/#elatecreaders </t>
  </si>
  <si>
    <t>etherFAX® offers a secure document delivery platform and suite of applications widely used across a broad range of industries to digitize workflows and optimize business processes. As a leading provider of hybrid-cloud fax solutions supporting healthcare enterprises, etherFAX securely transmits protected health information and high-resolution, color documents  directly to  applications and devices  with end-to-end encryption and ultra-fast transmission speeds.
Faxcore is an award-winning fax server solution that integrates MFPs and PCs into a cloud based fax solution. FaxCore also integrates with Microsoft® applications and Office 365. FaxCore is also a strategic partner of etherFAX, the fax board in the cloud. FaxCore offers partly-cloudy and fully hosted fax options.
https://faxcore.com/products/cloud-services/</t>
  </si>
  <si>
    <t xml:space="preserve">https://faxcore.com/ </t>
  </si>
  <si>
    <t>Toll DID's (Direct in Dial Phone Number)</t>
  </si>
  <si>
    <t>Toll Free DID's (Direct in Dial Phone Number)</t>
  </si>
  <si>
    <t>DID's Toll-Free (Direct in Dial Phone Number)</t>
  </si>
  <si>
    <t>Maintenance &amp; Support</t>
  </si>
  <si>
    <t>PaperCut NG/MF is a comprehensive print management system designed to seamlessly monitor and control your printing costs with easy to use administrative and user tools that can be securely accessed from anywhere on the network though a web browser.</t>
  </si>
  <si>
    <t xml:space="preserve">Elatec card readers are designed for customers seeking to leverage their existing building access card system for authentication and secure printing at the MFP. </t>
  </si>
  <si>
    <t>Synappx Go allows users to copy, scan and print at an MFP from the comfort and familiarity of their phone.  With a simple tap of their phone to the NFC tag located on the device, touchless operation is enabled so users can release jobs, copy and scan. With Synappx Go MFP Lite,  users can now scan to email and make copies from their devices too without a subscription!</t>
  </si>
  <si>
    <t>FaxCore Price List</t>
  </si>
  <si>
    <t>PrinterLogic Price List</t>
  </si>
  <si>
    <t>Edu - Print - VA Maintenance -B484:B508</t>
  </si>
  <si>
    <t xml:space="preserve">PrinterLogic can establish a serverless printing infrastructure that eliminates the need for print servers, delivers centralized print management, and empowers end-users to self install their own printers with a single click. Through the use of Control Panel Applications (CPA), PrinterLogic can lock down MFP's and enable authentication by PIN Code, Badge, or User Credentials, thus enabling a Secure/Follow-Me Printing Architecture.  </t>
  </si>
  <si>
    <t>Papercut Price List</t>
  </si>
  <si>
    <t>THE FOLLOWING IS A SUMMARY OF UPDATES TO THE PRICE LIST</t>
  </si>
  <si>
    <t>Added FaxCore, PrinterLogic, Square 9, Synappx, Papercut, and Reader Kits &amp; Cables</t>
  </si>
  <si>
    <t>Removed Kayleigh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</si>
</sst>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6" formatCode="&quot;$&quot;#,##0_);[Red]\(&quot;$&quot;#,##0\)"/>
    <numFmt numFmtId="8" formatCode="&quot;$&quot;#,##0.00_);[Red]\(&quot;$&quot;#,##0.00\)"/>
    <numFmt numFmtId="44" formatCode="_(&quot;$&quot;* #,##0.00_);_(&quot;$&quot;* \(#,##0.00\);_(&quot;$&quot;* &quot;-&quot;??_);_(@_)"/>
    <numFmt numFmtId="164" formatCode="&quot;$&quot;#,##0.00"/>
    <numFmt numFmtId="165" formatCode="&quot;$&quot;#,##0"/>
  </numFmts>
  <fonts count="43" x14ac:knownFonts="1">
    <font>
      <sz val="11"/>
      <color theme="1"/>
      <name val="Calibri"/>
      <family val="2"/>
      <scheme val="minor"/>
    </font>
    <font>
      <sz val="9"/>
      <color theme="1"/>
      <name val="Calibri"/>
      <family val="2"/>
      <scheme val="minor"/>
    </font>
    <font>
      <b/>
      <sz val="9"/>
      <color rgb="FF000000"/>
      <name val="Calibri"/>
      <family val="2"/>
      <scheme val="minor"/>
    </font>
    <font>
      <sz val="9"/>
      <color rgb="FF000000"/>
      <name val="Calibri"/>
      <family val="2"/>
      <scheme val="minor"/>
    </font>
    <font>
      <sz val="14"/>
      <color theme="1"/>
      <name val="Calibri"/>
      <family val="2"/>
      <scheme val="minor"/>
    </font>
    <font>
      <b/>
      <sz val="12"/>
      <color theme="0"/>
      <name val="Calibri"/>
      <family val="2"/>
      <scheme val="minor"/>
    </font>
    <font>
      <b/>
      <sz val="16"/>
      <color theme="1"/>
      <name val="Calibri"/>
      <family val="2"/>
      <scheme val="minor"/>
    </font>
    <font>
      <sz val="11"/>
      <color theme="1"/>
      <name val="Calibri"/>
      <family val="2"/>
      <scheme val="minor"/>
    </font>
    <font>
      <b/>
      <sz val="18"/>
      <color theme="1"/>
      <name val="Arial"/>
      <family val="2"/>
    </font>
    <font>
      <b/>
      <sz val="11"/>
      <color theme="1"/>
      <name val="Arial"/>
      <family val="2"/>
    </font>
    <font>
      <sz val="11"/>
      <color theme="1"/>
      <name val="Arial"/>
      <family val="2"/>
    </font>
    <font>
      <b/>
      <sz val="12"/>
      <color rgb="FFFFFFFF"/>
      <name val="Calibri"/>
      <family val="2"/>
    </font>
    <font>
      <sz val="10"/>
      <color rgb="FF000000"/>
      <name val="Calibri"/>
      <family val="2"/>
    </font>
    <font>
      <sz val="10"/>
      <color rgb="FF000000"/>
      <name val="Arial"/>
      <family val="2"/>
    </font>
    <font>
      <sz val="10"/>
      <color rgb="FF000000"/>
      <name val="Arial"/>
      <family val="2"/>
    </font>
    <font>
      <sz val="10"/>
      <color theme="1"/>
      <name val="Arial"/>
      <family val="2"/>
    </font>
    <font>
      <sz val="10"/>
      <color theme="1"/>
      <name val="Arial"/>
      <family val="2"/>
    </font>
    <font>
      <sz val="10"/>
      <color theme="1"/>
      <name val="Calibri"/>
      <family val="2"/>
    </font>
    <font>
      <b/>
      <sz val="12"/>
      <color theme="0"/>
      <name val="Calibri"/>
      <family val="2"/>
    </font>
    <font>
      <sz val="10"/>
      <color theme="0"/>
      <name val="Calibri"/>
      <family val="2"/>
    </font>
    <font>
      <b/>
      <sz val="10"/>
      <color theme="1"/>
      <name val="Calibri"/>
      <family val="2"/>
    </font>
    <font>
      <sz val="10"/>
      <color rgb="FF080707"/>
      <name val="Calibri"/>
      <family val="2"/>
    </font>
    <font>
      <sz val="10"/>
      <color theme="1"/>
      <name val="Calibri"/>
      <family val="2"/>
      <scheme val="minor"/>
    </font>
    <font>
      <sz val="10"/>
      <name val="Calibri"/>
      <family val="2"/>
      <scheme val="minor"/>
    </font>
    <font>
      <sz val="10"/>
      <color rgb="FF202124"/>
      <name val="Calibri"/>
      <family val="2"/>
    </font>
    <font>
      <sz val="10"/>
      <name val="Arial"/>
      <family val="2"/>
    </font>
    <font>
      <sz val="10"/>
      <color rgb="FF080707"/>
      <name val="Calibri"/>
      <family val="2"/>
      <scheme val="minor"/>
    </font>
    <font>
      <b/>
      <sz val="12"/>
      <color theme="1"/>
      <name val="Calibri"/>
      <family val="2"/>
    </font>
    <font>
      <sz val="10"/>
      <color rgb="FF000000"/>
      <name val="Calibri"/>
      <family val="2"/>
      <scheme val="minor"/>
    </font>
    <font>
      <b/>
      <sz val="16"/>
      <color theme="1"/>
      <name val="Calibri"/>
      <family val="2"/>
    </font>
    <font>
      <b/>
      <sz val="14"/>
      <color theme="1"/>
      <name val="Calibri"/>
      <family val="2"/>
      <scheme val="minor"/>
    </font>
    <font>
      <b/>
      <sz val="14"/>
      <color theme="0"/>
      <name val="Calibri"/>
      <family val="2"/>
      <scheme val="minor"/>
    </font>
    <font>
      <sz val="14"/>
      <name val="Calibri"/>
      <family val="2"/>
      <scheme val="minor"/>
    </font>
    <font>
      <b/>
      <i/>
      <sz val="14"/>
      <color theme="1"/>
      <name val="Calibri"/>
      <family val="2"/>
      <scheme val="minor"/>
    </font>
    <font>
      <sz val="10"/>
      <name val="Source Sans Pro"/>
      <family val="2"/>
    </font>
    <font>
      <b/>
      <sz val="12"/>
      <color theme="1"/>
      <name val="Calibri"/>
      <family val="2"/>
      <scheme val="minor"/>
    </font>
    <font>
      <sz val="12"/>
      <color theme="1"/>
      <name val="Calibri"/>
      <family val="2"/>
      <scheme val="minor"/>
    </font>
    <font>
      <u/>
      <sz val="11"/>
      <color theme="10"/>
      <name val="Calibri"/>
      <family val="2"/>
      <scheme val="minor"/>
    </font>
    <font>
      <sz val="12"/>
      <color theme="1"/>
      <name val="Arial"/>
      <family val="2"/>
    </font>
    <font>
      <sz val="8"/>
      <name val="Calibri"/>
      <family val="2"/>
      <scheme val="minor"/>
    </font>
    <font>
      <b/>
      <sz val="8"/>
      <color theme="1"/>
      <name val="Calibri"/>
      <family val="2"/>
      <scheme val="minor"/>
    </font>
    <font>
      <b/>
      <sz val="11"/>
      <color theme="1"/>
      <name val="Calibri"/>
      <family val="2"/>
      <scheme val="minor"/>
    </font>
    <font>
      <b/>
      <sz val="11"/>
      <color rgb="FFFF0000"/>
      <name val="Calibri"/>
      <family val="2"/>
      <scheme val="minor"/>
    </font>
  </fonts>
  <fills count="17">
    <fill>
      <patternFill patternType="none"/>
    </fill>
    <fill>
      <patternFill patternType="gray125"/>
    </fill>
    <fill>
      <patternFill patternType="solid">
        <fgColor theme="1" tint="0.499984740745262"/>
        <bgColor indexed="64"/>
      </patternFill>
    </fill>
    <fill>
      <patternFill patternType="solid">
        <fgColor theme="0" tint="-4.9989318521683403E-2"/>
        <bgColor indexed="64"/>
      </patternFill>
    </fill>
    <fill>
      <patternFill patternType="solid">
        <fgColor rgb="FF999999"/>
        <bgColor indexed="64"/>
      </patternFill>
    </fill>
    <fill>
      <patternFill patternType="solid">
        <fgColor theme="4" tint="0.79998168889431442"/>
        <bgColor theme="4" tint="0.79998168889431442"/>
      </patternFill>
    </fill>
    <fill>
      <patternFill patternType="solid">
        <fgColor rgb="FFFFFFFF"/>
        <bgColor rgb="FFFFFFFF"/>
      </patternFill>
    </fill>
    <fill>
      <patternFill patternType="solid">
        <fgColor rgb="FF1F3864"/>
        <bgColor rgb="FF1F3864"/>
      </patternFill>
    </fill>
    <fill>
      <patternFill patternType="solid">
        <fgColor theme="0"/>
        <bgColor theme="0"/>
      </patternFill>
    </fill>
    <fill>
      <patternFill patternType="solid">
        <fgColor rgb="FF385623"/>
        <bgColor rgb="FF385623"/>
      </patternFill>
    </fill>
    <fill>
      <patternFill patternType="solid">
        <fgColor rgb="FF2E75B5"/>
        <bgColor rgb="FF2E75B5"/>
      </patternFill>
    </fill>
    <fill>
      <patternFill patternType="solid">
        <fgColor rgb="FFA5A5A5"/>
        <bgColor rgb="FFA5A5A5"/>
      </patternFill>
    </fill>
    <fill>
      <patternFill patternType="solid">
        <fgColor rgb="FF8EAADB"/>
        <bgColor rgb="FF8EAADB"/>
      </patternFill>
    </fill>
    <fill>
      <patternFill patternType="solid">
        <fgColor theme="0" tint="-0.14999847407452621"/>
        <bgColor indexed="64"/>
      </patternFill>
    </fill>
    <fill>
      <patternFill patternType="solid">
        <fgColor rgb="FFD9E1F2"/>
        <bgColor rgb="FFD9E1F2"/>
      </patternFill>
    </fill>
    <fill>
      <patternFill patternType="solid">
        <fgColor rgb="FFFFFF00"/>
        <bgColor indexed="64"/>
      </patternFill>
    </fill>
    <fill>
      <patternFill patternType="solid">
        <fgColor theme="0" tint="-0.34998626667073579"/>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theme="4" tint="0.39997558519241921"/>
      </top>
      <bottom style="thin">
        <color theme="4" tint="0.39997558519241921"/>
      </bottom>
      <diagonal/>
    </border>
    <border>
      <left style="thin">
        <color indexed="64"/>
      </left>
      <right style="thin">
        <color indexed="64"/>
      </right>
      <top style="thin">
        <color theme="4" tint="0.39997558519241921"/>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dashed">
        <color indexed="64"/>
      </bottom>
      <diagonal/>
    </border>
    <border>
      <left style="medium">
        <color indexed="64"/>
      </left>
      <right style="medium">
        <color indexed="64"/>
      </right>
      <top style="dashed">
        <color indexed="64"/>
      </top>
      <bottom style="dashed">
        <color indexed="64"/>
      </bottom>
      <diagonal/>
    </border>
    <border>
      <left style="medium">
        <color indexed="64"/>
      </left>
      <right style="medium">
        <color indexed="64"/>
      </right>
      <top style="dashed">
        <color indexed="64"/>
      </top>
      <bottom/>
      <diagonal/>
    </border>
    <border>
      <left style="medium">
        <color indexed="64"/>
      </left>
      <right/>
      <top style="dashed">
        <color indexed="64"/>
      </top>
      <bottom style="dashed">
        <color indexed="64"/>
      </bottom>
      <diagonal/>
    </border>
    <border>
      <left style="medium">
        <color indexed="64"/>
      </left>
      <right style="medium">
        <color indexed="64"/>
      </right>
      <top/>
      <bottom/>
      <diagonal/>
    </border>
    <border>
      <left style="medium">
        <color indexed="64"/>
      </left>
      <right style="medium">
        <color indexed="64"/>
      </right>
      <top style="dashed">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dotted">
        <color indexed="64"/>
      </bottom>
      <diagonal/>
    </border>
    <border>
      <left style="medium">
        <color indexed="64"/>
      </left>
      <right style="medium">
        <color indexed="64"/>
      </right>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rgb="FF8EA9DB"/>
      </top>
      <bottom style="thin">
        <color rgb="FF8EA9DB"/>
      </bottom>
      <diagonal/>
    </border>
    <border>
      <left style="thin">
        <color indexed="64"/>
      </left>
      <right style="thin">
        <color rgb="FF000000"/>
      </right>
      <top style="thin">
        <color rgb="FF8EA9DB"/>
      </top>
      <bottom style="thin">
        <color rgb="FF8EA9DB"/>
      </bottom>
      <diagonal/>
    </border>
    <border>
      <left style="thin">
        <color indexed="64"/>
      </left>
      <right style="thin">
        <color rgb="FF000000"/>
      </right>
      <top style="thin">
        <color theme="4" tint="0.39997558519241921"/>
      </top>
      <bottom style="thin">
        <color theme="4" tint="0.39997558519241921"/>
      </bottom>
      <diagonal/>
    </border>
    <border>
      <left style="thin">
        <color indexed="64"/>
      </left>
      <right/>
      <top/>
      <bottom/>
      <diagonal/>
    </border>
    <border>
      <left style="thin">
        <color indexed="64"/>
      </left>
      <right style="thin">
        <color rgb="FF000000"/>
      </right>
      <top style="thin">
        <color rgb="FF000000"/>
      </top>
      <bottom style="thin">
        <color indexed="64"/>
      </bottom>
      <diagonal/>
    </border>
    <border>
      <left style="thin">
        <color rgb="FF000000"/>
      </left>
      <right/>
      <top/>
      <bottom style="thin">
        <color rgb="FF000000"/>
      </bottom>
      <diagonal/>
    </border>
    <border>
      <left/>
      <right/>
      <top/>
      <bottom style="thin">
        <color rgb="FF000000"/>
      </bottom>
      <diagonal/>
    </border>
    <border>
      <left style="thin">
        <color indexed="64"/>
      </left>
      <right/>
      <top style="thin">
        <color indexed="64"/>
      </top>
      <bottom style="thin">
        <color indexed="64"/>
      </bottom>
      <diagonal/>
    </border>
    <border>
      <left/>
      <right/>
      <top/>
      <bottom style="thin">
        <color indexed="64"/>
      </bottom>
      <diagonal/>
    </border>
    <border>
      <left style="thin">
        <color rgb="FF000000"/>
      </left>
      <right/>
      <top style="thin">
        <color rgb="FF000000"/>
      </top>
      <bottom style="thin">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theme="4" tint="0.39997558519241921"/>
      </bottom>
      <diagonal/>
    </border>
    <border>
      <left style="thin">
        <color indexed="64"/>
      </left>
      <right/>
      <top/>
      <bottom style="thin">
        <color theme="4" tint="0.39997558519241921"/>
      </bottom>
      <diagonal/>
    </border>
    <border>
      <left/>
      <right style="thin">
        <color indexed="64"/>
      </right>
      <top/>
      <bottom style="thin">
        <color theme="4" tint="0.39997558519241921"/>
      </bottom>
      <diagonal/>
    </border>
    <border>
      <left style="thin">
        <color indexed="64"/>
      </left>
      <right style="thin">
        <color rgb="FF000000"/>
      </right>
      <top style="thin">
        <color theme="4" tint="0.39997558519241921"/>
      </top>
      <bottom style="thin">
        <color indexed="64"/>
      </bottom>
      <diagonal/>
    </border>
  </borders>
  <cellStyleXfs count="9">
    <xf numFmtId="0" fontId="0" fillId="0" borderId="0"/>
    <xf numFmtId="44" fontId="7" fillId="0" borderId="0" applyFont="0" applyFill="0" applyBorder="0" applyAlignment="0" applyProtection="0"/>
    <xf numFmtId="0" fontId="7" fillId="0" borderId="0"/>
    <xf numFmtId="44" fontId="13" fillId="0" borderId="0" applyFont="0" applyFill="0" applyBorder="0" applyAlignment="0" applyProtection="0"/>
    <xf numFmtId="0" fontId="13" fillId="0" borderId="0"/>
    <xf numFmtId="0" fontId="14" fillId="0" borderId="0"/>
    <xf numFmtId="44" fontId="14" fillId="0" borderId="0" applyFont="0" applyFill="0" applyBorder="0" applyAlignment="0" applyProtection="0"/>
    <xf numFmtId="0" fontId="10" fillId="0" borderId="0"/>
    <xf numFmtId="0" fontId="37" fillId="0" borderId="0" applyNumberFormat="0" applyFill="0" applyBorder="0" applyAlignment="0" applyProtection="0"/>
  </cellStyleXfs>
  <cellXfs count="317">
    <xf numFmtId="0" fontId="0" fillId="0" borderId="0" xfId="0"/>
    <xf numFmtId="0" fontId="1" fillId="0" borderId="0" xfId="0" applyFont="1" applyBorder="1" applyAlignment="1">
      <alignment horizontal="center"/>
    </xf>
    <xf numFmtId="49" fontId="3" fillId="0" borderId="0" xfId="0" applyNumberFormat="1" applyFont="1" applyBorder="1"/>
    <xf numFmtId="164" fontId="3" fillId="0" borderId="0" xfId="0" applyNumberFormat="1" applyFont="1" applyBorder="1"/>
    <xf numFmtId="0" fontId="1" fillId="0" borderId="0" xfId="0" applyFont="1" applyBorder="1"/>
    <xf numFmtId="0" fontId="1" fillId="0" borderId="0" xfId="0" applyNumberFormat="1" applyFont="1" applyBorder="1"/>
    <xf numFmtId="164" fontId="1" fillId="0" borderId="0" xfId="0" applyNumberFormat="1" applyFont="1" applyBorder="1"/>
    <xf numFmtId="0" fontId="4" fillId="0" borderId="0" xfId="0" applyFont="1"/>
    <xf numFmtId="49" fontId="2" fillId="3" borderId="0" xfId="0" applyNumberFormat="1" applyFont="1" applyFill="1" applyBorder="1" applyAlignment="1">
      <alignment horizontal="left"/>
    </xf>
    <xf numFmtId="49" fontId="2" fillId="3" borderId="0" xfId="0" applyNumberFormat="1" applyFont="1" applyFill="1" applyBorder="1" applyAlignment="1">
      <alignment horizontal="center"/>
    </xf>
    <xf numFmtId="164" fontId="2" fillId="3" borderId="0" xfId="0" applyNumberFormat="1" applyFont="1" applyFill="1" applyBorder="1" applyAlignment="1">
      <alignment horizontal="center"/>
    </xf>
    <xf numFmtId="0" fontId="1" fillId="3" borderId="0" xfId="0" applyFont="1" applyFill="1" applyBorder="1" applyAlignment="1">
      <alignment horizontal="center"/>
    </xf>
    <xf numFmtId="49" fontId="2" fillId="3" borderId="0" xfId="0" applyNumberFormat="1" applyFont="1" applyFill="1" applyBorder="1"/>
    <xf numFmtId="49" fontId="3" fillId="3" borderId="0" xfId="0" applyNumberFormat="1" applyFont="1" applyFill="1" applyBorder="1"/>
    <xf numFmtId="164" fontId="3" fillId="3" borderId="0" xfId="0" applyNumberFormat="1" applyFont="1" applyFill="1" applyBorder="1"/>
    <xf numFmtId="164" fontId="1" fillId="3" borderId="0" xfId="0" applyNumberFormat="1" applyFont="1" applyFill="1" applyBorder="1"/>
    <xf numFmtId="49" fontId="3" fillId="0" borderId="1" xfId="0" applyNumberFormat="1" applyFont="1" applyBorder="1"/>
    <xf numFmtId="164" fontId="3" fillId="0" borderId="1" xfId="0" applyNumberFormat="1" applyFont="1" applyBorder="1"/>
    <xf numFmtId="0" fontId="7" fillId="0" borderId="0" xfId="2"/>
    <xf numFmtId="0" fontId="0" fillId="0" borderId="0" xfId="2" applyFont="1"/>
    <xf numFmtId="0" fontId="11" fillId="4" borderId="2" xfId="2" applyFont="1" applyFill="1" applyBorder="1" applyAlignment="1">
      <alignment horizontal="center" vertical="center" wrapText="1"/>
    </xf>
    <xf numFmtId="0" fontId="4" fillId="0" borderId="0" xfId="2" applyFont="1" applyAlignment="1">
      <alignment horizontal="center" vertical="center" wrapText="1"/>
    </xf>
    <xf numFmtId="0" fontId="12" fillId="0" borderId="0" xfId="2" applyFont="1"/>
    <xf numFmtId="0" fontId="12" fillId="0" borderId="3" xfId="2" applyFont="1" applyBorder="1"/>
    <xf numFmtId="164" fontId="12" fillId="0" borderId="3" xfId="3" applyNumberFormat="1" applyFont="1" applyFill="1" applyBorder="1" applyAlignment="1">
      <alignment horizontal="right"/>
    </xf>
    <xf numFmtId="164" fontId="12" fillId="5" borderId="4" xfId="3" applyNumberFormat="1" applyFont="1" applyFill="1" applyBorder="1" applyAlignment="1">
      <alignment horizontal="right"/>
    </xf>
    <xf numFmtId="164" fontId="12" fillId="0" borderId="4" xfId="3" applyNumberFormat="1" applyFont="1" applyBorder="1" applyAlignment="1">
      <alignment horizontal="right"/>
    </xf>
    <xf numFmtId="4" fontId="12" fillId="0" borderId="0" xfId="2" applyNumberFormat="1" applyFont="1"/>
    <xf numFmtId="4" fontId="12" fillId="0" borderId="3" xfId="2" applyNumberFormat="1" applyFont="1" applyBorder="1"/>
    <xf numFmtId="12" fontId="12" fillId="0" borderId="3" xfId="2" applyNumberFormat="1" applyFont="1" applyBorder="1"/>
    <xf numFmtId="0" fontId="12" fillId="0" borderId="4" xfId="2" applyFont="1" applyBorder="1"/>
    <xf numFmtId="164" fontId="12" fillId="0" borderId="4" xfId="3" applyNumberFormat="1" applyFont="1" applyFill="1" applyBorder="1" applyAlignment="1">
      <alignment horizontal="right"/>
    </xf>
    <xf numFmtId="164" fontId="12" fillId="0" borderId="3" xfId="3" applyNumberFormat="1" applyFont="1" applyBorder="1" applyAlignment="1">
      <alignment horizontal="right"/>
    </xf>
    <xf numFmtId="0" fontId="12" fillId="0" borderId="2" xfId="2" applyFont="1" applyBorder="1"/>
    <xf numFmtId="0" fontId="12" fillId="0" borderId="3" xfId="4" applyFont="1" applyBorder="1"/>
    <xf numFmtId="164" fontId="12" fillId="0" borderId="3" xfId="1" applyNumberFormat="1" applyFont="1" applyFill="1" applyBorder="1" applyAlignment="1">
      <alignment horizontal="right"/>
    </xf>
    <xf numFmtId="0" fontId="12" fillId="0" borderId="0" xfId="4" applyFont="1"/>
    <xf numFmtId="164" fontId="12" fillId="0" borderId="0" xfId="1" applyNumberFormat="1" applyFont="1" applyFill="1" applyBorder="1" applyAlignment="1">
      <alignment horizontal="right"/>
    </xf>
    <xf numFmtId="0" fontId="13" fillId="0" borderId="0" xfId="4"/>
    <xf numFmtId="0" fontId="14" fillId="0" borderId="0" xfId="5"/>
    <xf numFmtId="0" fontId="15" fillId="0" borderId="8" xfId="5" applyFont="1" applyBorder="1"/>
    <xf numFmtId="0" fontId="15" fillId="0" borderId="0" xfId="5" applyFont="1"/>
    <xf numFmtId="0" fontId="15" fillId="0" borderId="8" xfId="5" applyFont="1" applyBorder="1" applyAlignment="1">
      <alignment vertical="top"/>
    </xf>
    <xf numFmtId="0" fontId="15" fillId="0" borderId="0" xfId="5" applyFont="1" applyAlignment="1">
      <alignment vertical="top"/>
    </xf>
    <xf numFmtId="0" fontId="14" fillId="0" borderId="0" xfId="5" applyAlignment="1">
      <alignment vertical="top"/>
    </xf>
    <xf numFmtId="0" fontId="15" fillId="0" borderId="9" xfId="5" applyFont="1" applyBorder="1"/>
    <xf numFmtId="0" fontId="10" fillId="0" borderId="0" xfId="7"/>
    <xf numFmtId="0" fontId="17" fillId="0" borderId="8" xfId="7" applyFont="1" applyBorder="1"/>
    <xf numFmtId="0" fontId="17" fillId="0" borderId="0" xfId="7" applyFont="1"/>
    <xf numFmtId="0" fontId="20" fillId="0" borderId="8" xfId="7" applyFont="1" applyBorder="1"/>
    <xf numFmtId="0" fontId="20" fillId="0" borderId="0" xfId="7" applyFont="1"/>
    <xf numFmtId="49" fontId="17" fillId="8" borderId="8" xfId="7" applyNumberFormat="1" applyFont="1" applyFill="1" applyBorder="1" applyAlignment="1">
      <alignment wrapText="1"/>
    </xf>
    <xf numFmtId="49" fontId="17" fillId="8" borderId="8" xfId="7" applyNumberFormat="1" applyFont="1" applyFill="1" applyBorder="1" applyAlignment="1">
      <alignment vertical="top" wrapText="1"/>
    </xf>
    <xf numFmtId="8" fontId="17" fillId="0" borderId="8" xfId="7" applyNumberFormat="1" applyFont="1" applyBorder="1"/>
    <xf numFmtId="0" fontId="17" fillId="0" borderId="8" xfId="7" applyFont="1" applyBorder="1" applyAlignment="1">
      <alignment vertical="top"/>
    </xf>
    <xf numFmtId="0" fontId="17" fillId="0" borderId="8" xfId="7" applyFont="1" applyBorder="1" applyAlignment="1">
      <alignment vertical="top" wrapText="1"/>
    </xf>
    <xf numFmtId="49" fontId="17" fillId="0" borderId="8" xfId="7" applyNumberFormat="1" applyFont="1" applyBorder="1" applyAlignment="1">
      <alignment wrapText="1"/>
    </xf>
    <xf numFmtId="49" fontId="17" fillId="0" borderId="8" xfId="7" applyNumberFormat="1" applyFont="1" applyBorder="1" applyAlignment="1">
      <alignment vertical="top" wrapText="1"/>
    </xf>
    <xf numFmtId="49" fontId="17" fillId="8" borderId="8" xfId="7" applyNumberFormat="1" applyFont="1" applyFill="1" applyBorder="1" applyAlignment="1">
      <alignment horizontal="left" wrapText="1"/>
    </xf>
    <xf numFmtId="0" fontId="17" fillId="8" borderId="8" xfId="7" applyFont="1" applyFill="1" applyBorder="1"/>
    <xf numFmtId="0" fontId="21" fillId="0" borderId="8" xfId="7" applyFont="1" applyBorder="1"/>
    <xf numFmtId="0" fontId="22" fillId="0" borderId="8" xfId="7" applyFont="1" applyBorder="1"/>
    <xf numFmtId="49" fontId="22" fillId="8" borderId="8" xfId="7" applyNumberFormat="1" applyFont="1" applyFill="1" applyBorder="1" applyAlignment="1">
      <alignment wrapText="1"/>
    </xf>
    <xf numFmtId="0" fontId="16" fillId="0" borderId="0" xfId="7" applyFont="1"/>
    <xf numFmtId="0" fontId="12" fillId="0" borderId="8" xfId="7" applyFont="1" applyBorder="1" applyAlignment="1">
      <alignment horizontal="left"/>
    </xf>
    <xf numFmtId="0" fontId="12" fillId="0" borderId="8" xfId="7" applyFont="1" applyBorder="1"/>
    <xf numFmtId="0" fontId="24" fillId="0" borderId="8" xfId="7" applyFont="1" applyBorder="1" applyAlignment="1">
      <alignment vertical="center"/>
    </xf>
    <xf numFmtId="0" fontId="21" fillId="0" borderId="8" xfId="7" applyFont="1" applyBorder="1" applyAlignment="1">
      <alignment vertical="top" wrapText="1"/>
    </xf>
    <xf numFmtId="0" fontId="17" fillId="8" borderId="8" xfId="7" applyFont="1" applyFill="1" applyBorder="1" applyAlignment="1">
      <alignment wrapText="1"/>
    </xf>
    <xf numFmtId="0" fontId="12" fillId="8" borderId="8" xfId="7" applyFont="1" applyFill="1" applyBorder="1" applyAlignment="1">
      <alignment horizontal="left"/>
    </xf>
    <xf numFmtId="0" fontId="26" fillId="0" borderId="8" xfId="7" applyFont="1" applyBorder="1"/>
    <xf numFmtId="0" fontId="28" fillId="0" borderId="8" xfId="7" applyFont="1" applyBorder="1"/>
    <xf numFmtId="0" fontId="28" fillId="0" borderId="8" xfId="7" applyFont="1" applyBorder="1" applyAlignment="1">
      <alignment vertical="center"/>
    </xf>
    <xf numFmtId="0" fontId="26" fillId="6" borderId="0" xfId="7" applyFont="1" applyFill="1"/>
    <xf numFmtId="0" fontId="26" fillId="6" borderId="8" xfId="7" applyFont="1" applyFill="1" applyBorder="1"/>
    <xf numFmtId="0" fontId="22" fillId="0" borderId="8" xfId="7" applyFont="1" applyBorder="1" applyAlignment="1">
      <alignment vertical="center"/>
    </xf>
    <xf numFmtId="0" fontId="4" fillId="0" borderId="14" xfId="0" applyFont="1" applyBorder="1" applyAlignment="1">
      <alignment horizontal="left" vertical="center" wrapText="1" indent="1"/>
    </xf>
    <xf numFmtId="0" fontId="4" fillId="0" borderId="15" xfId="0" applyFont="1" applyBorder="1" applyAlignment="1">
      <alignment horizontal="left" vertical="center" wrapText="1" indent="1"/>
    </xf>
    <xf numFmtId="0" fontId="32" fillId="0" borderId="15" xfId="0" applyFont="1" applyBorder="1" applyAlignment="1">
      <alignment horizontal="left" vertical="center" wrapText="1" indent="1"/>
    </xf>
    <xf numFmtId="0" fontId="4" fillId="0" borderId="16" xfId="0" applyFont="1" applyBorder="1" applyAlignment="1">
      <alignment horizontal="left" vertical="center" wrapText="1" indent="1"/>
    </xf>
    <xf numFmtId="0" fontId="4" fillId="0" borderId="18" xfId="0" applyFont="1" applyBorder="1" applyAlignment="1">
      <alignment horizontal="left" vertical="center" wrapText="1" indent="1"/>
    </xf>
    <xf numFmtId="0" fontId="4" fillId="13" borderId="20" xfId="0" applyFont="1" applyFill="1" applyBorder="1"/>
    <xf numFmtId="44" fontId="4" fillId="0" borderId="17" xfId="1" applyFont="1" applyFill="1" applyBorder="1" applyAlignment="1">
      <alignment horizontal="center" vertical="center"/>
    </xf>
    <xf numFmtId="44" fontId="4" fillId="0" borderId="12" xfId="1" applyFont="1" applyFill="1" applyBorder="1" applyAlignment="1">
      <alignment horizontal="center" vertical="center"/>
    </xf>
    <xf numFmtId="0" fontId="4" fillId="0" borderId="23" xfId="0" applyFont="1" applyBorder="1" applyAlignment="1">
      <alignment horizontal="left" vertical="center" wrapText="1" indent="1"/>
    </xf>
    <xf numFmtId="0" fontId="4" fillId="0" borderId="24" xfId="0" applyFont="1" applyBorder="1" applyAlignment="1">
      <alignment horizontal="left" vertical="center" wrapText="1" indent="1"/>
    </xf>
    <xf numFmtId="0" fontId="20" fillId="0" borderId="8" xfId="7" applyFont="1" applyBorder="1" applyAlignment="1">
      <alignment horizontal="center"/>
    </xf>
    <xf numFmtId="8" fontId="17" fillId="0" borderId="8" xfId="7" applyNumberFormat="1" applyFont="1" applyBorder="1" applyAlignment="1">
      <alignment horizontal="center"/>
    </xf>
    <xf numFmtId="8" fontId="17" fillId="0" borderId="8" xfId="7" applyNumberFormat="1" applyFont="1" applyBorder="1" applyAlignment="1">
      <alignment horizontal="center" wrapText="1"/>
    </xf>
    <xf numFmtId="0" fontId="17" fillId="0" borderId="8" xfId="7" applyFont="1" applyBorder="1" applyAlignment="1">
      <alignment horizontal="center"/>
    </xf>
    <xf numFmtId="0" fontId="10" fillId="0" borderId="0" xfId="7" applyAlignment="1">
      <alignment horizontal="center"/>
    </xf>
    <xf numFmtId="8" fontId="17" fillId="8" borderId="8" xfId="7" applyNumberFormat="1" applyFont="1" applyFill="1" applyBorder="1" applyAlignment="1">
      <alignment horizontal="center"/>
    </xf>
    <xf numFmtId="165" fontId="17" fillId="8" borderId="8" xfId="7" applyNumberFormat="1" applyFont="1" applyFill="1" applyBorder="1" applyAlignment="1">
      <alignment horizontal="center"/>
    </xf>
    <xf numFmtId="165" fontId="22" fillId="8" borderId="8" xfId="7" applyNumberFormat="1" applyFont="1" applyFill="1" applyBorder="1" applyAlignment="1">
      <alignment horizontal="center"/>
    </xf>
    <xf numFmtId="165" fontId="17" fillId="0" borderId="8" xfId="7" applyNumberFormat="1" applyFont="1" applyBorder="1" applyAlignment="1">
      <alignment horizontal="center"/>
    </xf>
    <xf numFmtId="6" fontId="17" fillId="0" borderId="8" xfId="7" applyNumberFormat="1" applyFont="1" applyBorder="1" applyAlignment="1">
      <alignment horizontal="center"/>
    </xf>
    <xf numFmtId="164" fontId="17" fillId="8" borderId="8" xfId="7" applyNumberFormat="1" applyFont="1" applyFill="1" applyBorder="1" applyAlignment="1">
      <alignment horizontal="center"/>
    </xf>
    <xf numFmtId="164" fontId="22" fillId="0" borderId="8" xfId="7" applyNumberFormat="1" applyFont="1" applyBorder="1" applyAlignment="1">
      <alignment horizontal="center"/>
    </xf>
    <xf numFmtId="164" fontId="28" fillId="0" borderId="8" xfId="7" applyNumberFormat="1" applyFont="1" applyBorder="1" applyAlignment="1">
      <alignment horizontal="center" vertical="center"/>
    </xf>
    <xf numFmtId="0" fontId="17" fillId="0" borderId="0" xfId="7" applyFont="1" applyAlignment="1">
      <alignment horizontal="center"/>
    </xf>
    <xf numFmtId="0" fontId="11" fillId="4" borderId="25" xfId="2" applyFont="1" applyFill="1" applyBorder="1" applyAlignment="1">
      <alignment horizontal="center" vertical="center" wrapText="1"/>
    </xf>
    <xf numFmtId="0" fontId="11" fillId="4" borderId="26" xfId="2" applyFont="1" applyFill="1" applyBorder="1" applyAlignment="1">
      <alignment horizontal="center" vertical="center" wrapText="1"/>
    </xf>
    <xf numFmtId="0" fontId="12" fillId="0" borderId="7" xfId="2" applyFont="1" applyBorder="1"/>
    <xf numFmtId="8" fontId="12" fillId="14" borderId="27" xfId="4" applyNumberFormat="1" applyFont="1" applyFill="1" applyBorder="1"/>
    <xf numFmtId="8" fontId="17" fillId="14" borderId="28" xfId="4" applyNumberFormat="1" applyFont="1" applyFill="1" applyBorder="1"/>
    <xf numFmtId="164" fontId="17" fillId="0" borderId="29" xfId="3" applyNumberFormat="1" applyFont="1" applyBorder="1" applyAlignment="1">
      <alignment horizontal="right"/>
    </xf>
    <xf numFmtId="164" fontId="17" fillId="5" borderId="29" xfId="3" applyNumberFormat="1" applyFont="1" applyFill="1" applyBorder="1" applyAlignment="1">
      <alignment horizontal="right"/>
    </xf>
    <xf numFmtId="0" fontId="7" fillId="0" borderId="0" xfId="2" applyAlignment="1">
      <alignment wrapText="1"/>
    </xf>
    <xf numFmtId="0" fontId="8" fillId="0" borderId="0" xfId="2" applyFont="1" applyAlignment="1" applyProtection="1">
      <protection locked="0"/>
    </xf>
    <xf numFmtId="164" fontId="4" fillId="0" borderId="15" xfId="1" applyNumberFormat="1" applyFont="1" applyFill="1" applyBorder="1" applyAlignment="1">
      <alignment horizontal="right" vertical="center"/>
    </xf>
    <xf numFmtId="0" fontId="10" fillId="0" borderId="0" xfId="7" applyFill="1"/>
    <xf numFmtId="0" fontId="17" fillId="0" borderId="8" xfId="7" applyFont="1" applyFill="1" applyBorder="1"/>
    <xf numFmtId="49" fontId="17" fillId="0" borderId="8" xfId="7" applyNumberFormat="1" applyFont="1" applyFill="1" applyBorder="1" applyAlignment="1">
      <alignment vertical="top" wrapText="1"/>
    </xf>
    <xf numFmtId="8" fontId="17" fillId="0" borderId="8" xfId="7" applyNumberFormat="1" applyFont="1" applyFill="1" applyBorder="1" applyAlignment="1">
      <alignment horizontal="center"/>
    </xf>
    <xf numFmtId="49" fontId="17" fillId="0" borderId="8" xfId="7" applyNumberFormat="1" applyFont="1" applyFill="1" applyBorder="1" applyAlignment="1">
      <alignment wrapText="1"/>
    </xf>
    <xf numFmtId="0" fontId="17" fillId="0" borderId="0" xfId="7" applyFont="1" applyFill="1"/>
    <xf numFmtId="0" fontId="17" fillId="0" borderId="8" xfId="7" applyFont="1" applyFill="1" applyBorder="1" applyAlignment="1">
      <alignment vertical="top"/>
    </xf>
    <xf numFmtId="0" fontId="21" fillId="0" borderId="8" xfId="7" applyFont="1" applyFill="1" applyBorder="1" applyAlignment="1">
      <alignment vertical="top"/>
    </xf>
    <xf numFmtId="8" fontId="17" fillId="0" borderId="8" xfId="7" applyNumberFormat="1" applyFont="1" applyFill="1" applyBorder="1" applyAlignment="1">
      <alignment horizontal="center" vertical="top"/>
    </xf>
    <xf numFmtId="49" fontId="22" fillId="0" borderId="8" xfId="7" applyNumberFormat="1" applyFont="1" applyFill="1" applyBorder="1" applyAlignment="1">
      <alignment vertical="top" wrapText="1"/>
    </xf>
    <xf numFmtId="49" fontId="16" fillId="0" borderId="8" xfId="7" applyNumberFormat="1" applyFont="1" applyFill="1" applyBorder="1" applyAlignment="1">
      <alignment vertical="top" wrapText="1"/>
    </xf>
    <xf numFmtId="0" fontId="17" fillId="0" borderId="8" xfId="7" applyFont="1" applyFill="1" applyBorder="1" applyAlignment="1">
      <alignment wrapText="1"/>
    </xf>
    <xf numFmtId="8" fontId="17" fillId="0" borderId="8" xfId="7" applyNumberFormat="1" applyFont="1" applyFill="1" applyBorder="1" applyAlignment="1">
      <alignment horizontal="center" wrapText="1"/>
    </xf>
    <xf numFmtId="49" fontId="17" fillId="0" borderId="8" xfId="7" applyNumberFormat="1" applyFont="1" applyFill="1" applyBorder="1" applyAlignment="1">
      <alignment vertical="top"/>
    </xf>
    <xf numFmtId="0" fontId="23" fillId="0" borderId="8" xfId="7" applyFont="1" applyFill="1" applyBorder="1"/>
    <xf numFmtId="164" fontId="23" fillId="0" borderId="8" xfId="7" applyNumberFormat="1" applyFont="1" applyFill="1" applyBorder="1" applyAlignment="1">
      <alignment horizontal="center"/>
    </xf>
    <xf numFmtId="0" fontId="22" fillId="0" borderId="8" xfId="7" applyFont="1" applyFill="1" applyBorder="1"/>
    <xf numFmtId="49" fontId="22" fillId="0" borderId="8" xfId="7" applyNumberFormat="1" applyFont="1" applyFill="1" applyBorder="1" applyAlignment="1">
      <alignment wrapText="1"/>
    </xf>
    <xf numFmtId="8" fontId="22" fillId="0" borderId="8" xfId="7" applyNumberFormat="1" applyFont="1" applyFill="1" applyBorder="1" applyAlignment="1">
      <alignment horizontal="center"/>
    </xf>
    <xf numFmtId="0" fontId="17" fillId="0" borderId="8" xfId="7" applyFont="1" applyFill="1" applyBorder="1" applyAlignment="1">
      <alignment horizontal="left" vertical="top" wrapText="1"/>
    </xf>
    <xf numFmtId="165" fontId="17" fillId="0" borderId="8" xfId="7" applyNumberFormat="1" applyFont="1" applyFill="1" applyBorder="1" applyAlignment="1">
      <alignment horizontal="center"/>
    </xf>
    <xf numFmtId="0" fontId="25" fillId="0" borderId="0" xfId="7" applyFont="1" applyFill="1"/>
    <xf numFmtId="0" fontId="22" fillId="0" borderId="8" xfId="7" applyFont="1" applyFill="1" applyBorder="1" applyAlignment="1">
      <alignment vertical="top"/>
    </xf>
    <xf numFmtId="0" fontId="26" fillId="0" borderId="8" xfId="7" applyFont="1" applyFill="1" applyBorder="1"/>
    <xf numFmtId="0" fontId="6" fillId="0" borderId="0" xfId="0" applyFont="1" applyBorder="1" applyAlignment="1">
      <alignment horizontal="center" vertical="center" wrapText="1"/>
    </xf>
    <xf numFmtId="164" fontId="1" fillId="0" borderId="34" xfId="0" applyNumberFormat="1" applyFont="1" applyBorder="1"/>
    <xf numFmtId="0" fontId="14" fillId="0" borderId="0" xfId="5" applyAlignment="1">
      <alignment horizontal="center"/>
    </xf>
    <xf numFmtId="0" fontId="4" fillId="13" borderId="20" xfId="0" applyFont="1" applyFill="1" applyBorder="1" applyAlignment="1">
      <alignment horizontal="center"/>
    </xf>
    <xf numFmtId="0" fontId="4" fillId="0" borderId="0" xfId="0" applyFont="1" applyAlignment="1">
      <alignment horizontal="center"/>
    </xf>
    <xf numFmtId="164" fontId="4" fillId="0" borderId="14" xfId="1" applyNumberFormat="1" applyFont="1" applyFill="1" applyBorder="1" applyAlignment="1">
      <alignment horizontal="center" vertical="center"/>
    </xf>
    <xf numFmtId="4" fontId="4" fillId="0" borderId="15" xfId="1" applyNumberFormat="1" applyFont="1" applyFill="1" applyBorder="1" applyAlignment="1">
      <alignment horizontal="center" vertical="center"/>
    </xf>
    <xf numFmtId="4" fontId="4" fillId="0" borderId="19" xfId="1" applyNumberFormat="1" applyFont="1" applyFill="1" applyBorder="1" applyAlignment="1">
      <alignment horizontal="center" vertical="center"/>
    </xf>
    <xf numFmtId="164" fontId="4" fillId="0" borderId="23" xfId="0" applyNumberFormat="1" applyFont="1" applyBorder="1" applyAlignment="1">
      <alignment horizontal="center" vertical="center" wrapText="1"/>
    </xf>
    <xf numFmtId="4" fontId="4" fillId="0" borderId="24" xfId="0" applyNumberFormat="1" applyFont="1" applyBorder="1" applyAlignment="1">
      <alignment horizontal="center" vertical="center" wrapText="1"/>
    </xf>
    <xf numFmtId="0" fontId="7" fillId="0" borderId="0" xfId="2" applyAlignment="1">
      <alignment horizontal="center"/>
    </xf>
    <xf numFmtId="0" fontId="16" fillId="0" borderId="1" xfId="5" applyFont="1" applyBorder="1" applyAlignment="1">
      <alignment horizontal="center"/>
    </xf>
    <xf numFmtId="164" fontId="12" fillId="5" borderId="4" xfId="3" applyNumberFormat="1" applyFont="1" applyFill="1" applyBorder="1" applyAlignment="1">
      <alignment horizontal="center"/>
    </xf>
    <xf numFmtId="164" fontId="12" fillId="0" borderId="4" xfId="3" applyNumberFormat="1" applyFont="1" applyBorder="1" applyAlignment="1">
      <alignment horizontal="center"/>
    </xf>
    <xf numFmtId="0" fontId="7" fillId="0" borderId="0" xfId="2" applyAlignment="1">
      <alignment horizontal="left"/>
    </xf>
    <xf numFmtId="0" fontId="12" fillId="0" borderId="6" xfId="2" applyFont="1" applyBorder="1" applyAlignment="1">
      <alignment horizontal="left"/>
    </xf>
    <xf numFmtId="0" fontId="12" fillId="0" borderId="0" xfId="2" applyFont="1" applyAlignment="1">
      <alignment horizontal="left"/>
    </xf>
    <xf numFmtId="164" fontId="12" fillId="5" borderId="4" xfId="3" applyNumberFormat="1" applyFont="1" applyFill="1" applyBorder="1" applyAlignment="1">
      <alignment horizontal="left"/>
    </xf>
    <xf numFmtId="164" fontId="12" fillId="0" borderId="4" xfId="3" applyNumberFormat="1" applyFont="1" applyBorder="1" applyAlignment="1">
      <alignment horizontal="left"/>
    </xf>
    <xf numFmtId="0" fontId="11" fillId="4" borderId="31" xfId="2" applyNumberFormat="1" applyFont="1" applyFill="1" applyBorder="1" applyAlignment="1">
      <alignment horizontal="center" vertical="center" wrapText="1"/>
    </xf>
    <xf numFmtId="8" fontId="17" fillId="14" borderId="28" xfId="4" applyNumberFormat="1" applyFont="1" applyFill="1" applyBorder="1" applyAlignment="1">
      <alignment horizontal="center"/>
    </xf>
    <xf numFmtId="164" fontId="17" fillId="0" borderId="29" xfId="3" applyNumberFormat="1" applyFont="1" applyBorder="1" applyAlignment="1">
      <alignment horizontal="center"/>
    </xf>
    <xf numFmtId="164" fontId="17" fillId="5" borderId="29" xfId="3" applyNumberFormat="1" applyFont="1" applyFill="1" applyBorder="1" applyAlignment="1">
      <alignment horizontal="center"/>
    </xf>
    <xf numFmtId="164" fontId="12" fillId="0" borderId="5" xfId="1" applyNumberFormat="1" applyFont="1" applyFill="1" applyBorder="1" applyAlignment="1">
      <alignment horizontal="right"/>
    </xf>
    <xf numFmtId="164" fontId="12" fillId="0" borderId="4" xfId="3" applyNumberFormat="1" applyFont="1" applyFill="1" applyBorder="1" applyAlignment="1">
      <alignment horizontal="center"/>
    </xf>
    <xf numFmtId="164" fontId="12" fillId="0" borderId="5" xfId="1" applyNumberFormat="1" applyFont="1" applyFill="1" applyBorder="1" applyAlignment="1">
      <alignment horizontal="center"/>
    </xf>
    <xf numFmtId="0" fontId="6" fillId="0" borderId="33" xfId="0" applyFont="1" applyBorder="1" applyAlignment="1">
      <alignment horizontal="center" vertical="center" wrapText="1"/>
    </xf>
    <xf numFmtId="0" fontId="6" fillId="0" borderId="0" xfId="0" applyFont="1" applyAlignment="1">
      <alignment vertical="center" wrapText="1"/>
    </xf>
    <xf numFmtId="164" fontId="15" fillId="0" borderId="32" xfId="1" applyNumberFormat="1" applyFont="1" applyBorder="1" applyAlignment="1">
      <alignment horizontal="right"/>
    </xf>
    <xf numFmtId="164" fontId="15" fillId="0" borderId="36" xfId="1" applyNumberFormat="1" applyFont="1" applyBorder="1" applyAlignment="1">
      <alignment horizontal="right"/>
    </xf>
    <xf numFmtId="164" fontId="15" fillId="0" borderId="36" xfId="1" applyNumberFormat="1" applyFont="1" applyBorder="1" applyAlignment="1">
      <alignment horizontal="right" vertical="top"/>
    </xf>
    <xf numFmtId="164" fontId="15" fillId="0" borderId="9" xfId="1" applyNumberFormat="1" applyFont="1" applyBorder="1" applyAlignment="1">
      <alignment horizontal="right"/>
    </xf>
    <xf numFmtId="164" fontId="15" fillId="0" borderId="8" xfId="1" applyNumberFormat="1" applyFont="1" applyBorder="1" applyAlignment="1">
      <alignment horizontal="right"/>
    </xf>
    <xf numFmtId="164" fontId="15" fillId="0" borderId="8" xfId="1" applyNumberFormat="1" applyFont="1" applyBorder="1" applyAlignment="1">
      <alignment horizontal="right" vertical="top"/>
    </xf>
    <xf numFmtId="0" fontId="14" fillId="0" borderId="30" xfId="5" applyBorder="1"/>
    <xf numFmtId="0" fontId="1" fillId="0" borderId="1" xfId="0" applyFont="1" applyBorder="1" applyAlignment="1">
      <alignment horizontal="center"/>
    </xf>
    <xf numFmtId="164" fontId="1" fillId="0" borderId="0" xfId="0" applyNumberFormat="1" applyFont="1" applyBorder="1" applyAlignment="1">
      <alignment horizontal="center"/>
    </xf>
    <xf numFmtId="164" fontId="1" fillId="3" borderId="0" xfId="0" applyNumberFormat="1" applyFont="1" applyFill="1" applyBorder="1" applyAlignment="1">
      <alignment horizontal="center"/>
    </xf>
    <xf numFmtId="0" fontId="20" fillId="0" borderId="0" xfId="7" applyFont="1" applyBorder="1"/>
    <xf numFmtId="0" fontId="0" fillId="0" borderId="0" xfId="0" applyFont="1" applyBorder="1" applyAlignment="1">
      <alignment vertical="center" wrapText="1"/>
    </xf>
    <xf numFmtId="0" fontId="10" fillId="15" borderId="0" xfId="7" applyFill="1"/>
    <xf numFmtId="0" fontId="20" fillId="0" borderId="1" xfId="7" applyFont="1" applyFill="1" applyBorder="1" applyAlignment="1">
      <alignment wrapText="1"/>
    </xf>
    <xf numFmtId="0" fontId="17" fillId="0" borderId="1" xfId="7" applyFont="1" applyFill="1" applyBorder="1" applyAlignment="1">
      <alignment wrapText="1"/>
    </xf>
    <xf numFmtId="0" fontId="15" fillId="0" borderId="8" xfId="7" applyFont="1" applyFill="1" applyBorder="1" applyAlignment="1">
      <alignment vertical="top"/>
    </xf>
    <xf numFmtId="49" fontId="3" fillId="0" borderId="1" xfId="0" applyNumberFormat="1" applyFont="1" applyFill="1" applyBorder="1"/>
    <xf numFmtId="0" fontId="1" fillId="0" borderId="1" xfId="0" applyFont="1" applyFill="1" applyBorder="1" applyAlignment="1">
      <alignment horizontal="center"/>
    </xf>
    <xf numFmtId="0" fontId="1" fillId="0" borderId="0" xfId="0" applyFont="1" applyFill="1" applyBorder="1"/>
    <xf numFmtId="0" fontId="36" fillId="0" borderId="35"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40" fillId="0" borderId="0" xfId="0" applyFont="1" applyBorder="1" applyAlignment="1">
      <alignment horizontal="center" vertical="center" wrapText="1"/>
    </xf>
    <xf numFmtId="0" fontId="4" fillId="0" borderId="0" xfId="0" applyFont="1" applyFill="1"/>
    <xf numFmtId="0" fontId="7" fillId="0" borderId="0" xfId="2" applyFill="1"/>
    <xf numFmtId="0" fontId="7" fillId="0" borderId="0" xfId="2" applyFill="1" applyAlignment="1">
      <alignment horizontal="center"/>
    </xf>
    <xf numFmtId="0" fontId="36" fillId="0" borderId="0" xfId="0" applyFont="1" applyBorder="1" applyAlignment="1">
      <alignment horizontal="left" vertical="center" wrapText="1"/>
    </xf>
    <xf numFmtId="0" fontId="37" fillId="0" borderId="0" xfId="8" applyBorder="1" applyAlignment="1">
      <alignment horizontal="left" vertical="center" wrapText="1"/>
    </xf>
    <xf numFmtId="0" fontId="5" fillId="2" borderId="37" xfId="0" applyFont="1" applyFill="1" applyBorder="1" applyAlignment="1">
      <alignment horizontal="center" vertical="center" wrapText="1"/>
    </xf>
    <xf numFmtId="0" fontId="5" fillId="2" borderId="38" xfId="0" applyFont="1" applyFill="1" applyBorder="1" applyAlignment="1">
      <alignment horizontal="center" vertical="center" wrapText="1"/>
    </xf>
    <xf numFmtId="165" fontId="5" fillId="2" borderId="38" xfId="0" applyNumberFormat="1" applyFont="1" applyFill="1" applyBorder="1" applyAlignment="1">
      <alignment horizontal="center" vertical="center" wrapText="1"/>
    </xf>
    <xf numFmtId="165" fontId="5" fillId="2" borderId="39" xfId="0" applyNumberFormat="1" applyFont="1" applyFill="1" applyBorder="1" applyAlignment="1">
      <alignment horizontal="center" vertical="center" wrapText="1"/>
    </xf>
    <xf numFmtId="165" fontId="5" fillId="2" borderId="40" xfId="0" applyNumberFormat="1" applyFont="1" applyFill="1" applyBorder="1" applyAlignment="1">
      <alignment horizontal="center" vertical="center" wrapText="1"/>
    </xf>
    <xf numFmtId="0" fontId="16" fillId="0" borderId="1" xfId="5" applyFont="1" applyBorder="1" applyAlignment="1">
      <alignment horizontal="center" vertical="center"/>
    </xf>
    <xf numFmtId="0" fontId="15" fillId="0" borderId="8" xfId="5" applyFont="1" applyBorder="1" applyAlignment="1">
      <alignment vertical="center"/>
    </xf>
    <xf numFmtId="164" fontId="15" fillId="0" borderId="8" xfId="1" applyNumberFormat="1" applyFont="1" applyBorder="1" applyAlignment="1">
      <alignment horizontal="right" vertical="center"/>
    </xf>
    <xf numFmtId="164" fontId="15" fillId="0" borderId="36" xfId="1" applyNumberFormat="1" applyFont="1" applyBorder="1" applyAlignment="1">
      <alignment horizontal="right" vertical="center"/>
    </xf>
    <xf numFmtId="0" fontId="14" fillId="0" borderId="0" xfId="5" applyAlignment="1">
      <alignment vertical="center"/>
    </xf>
    <xf numFmtId="0" fontId="15" fillId="0" borderId="0" xfId="5" applyFont="1" applyAlignment="1">
      <alignment vertical="center"/>
    </xf>
    <xf numFmtId="0" fontId="15" fillId="0" borderId="9" xfId="5" applyFont="1" applyFill="1" applyBorder="1" applyAlignment="1">
      <alignment wrapText="1"/>
    </xf>
    <xf numFmtId="0" fontId="15" fillId="0" borderId="8" xfId="5" applyFont="1" applyFill="1" applyBorder="1" applyAlignment="1">
      <alignment wrapText="1"/>
    </xf>
    <xf numFmtId="0" fontId="15" fillId="0" borderId="8" xfId="5" applyFont="1" applyFill="1" applyBorder="1" applyAlignment="1">
      <alignment vertical="top" wrapText="1"/>
    </xf>
    <xf numFmtId="0" fontId="14" fillId="0" borderId="0" xfId="5" applyFill="1"/>
    <xf numFmtId="0" fontId="15" fillId="0" borderId="8" xfId="5" applyFont="1" applyFill="1" applyBorder="1" applyAlignment="1">
      <alignment shrinkToFit="1"/>
    </xf>
    <xf numFmtId="0" fontId="15" fillId="0" borderId="8" xfId="5" applyFont="1" applyFill="1" applyBorder="1" applyAlignment="1">
      <alignment vertical="top" shrinkToFit="1"/>
    </xf>
    <xf numFmtId="0" fontId="15" fillId="0" borderId="8" xfId="5" applyFont="1" applyFill="1" applyBorder="1" applyAlignment="1">
      <alignment vertical="center" shrinkToFit="1"/>
    </xf>
    <xf numFmtId="0" fontId="15" fillId="0" borderId="8" xfId="5" applyFont="1" applyBorder="1" applyAlignment="1">
      <alignment vertical="center" shrinkToFit="1"/>
    </xf>
    <xf numFmtId="164" fontId="15" fillId="0" borderId="8" xfId="1" applyNumberFormat="1" applyFont="1" applyBorder="1" applyAlignment="1">
      <alignment horizontal="right" vertical="center" shrinkToFit="1"/>
    </xf>
    <xf numFmtId="164" fontId="15" fillId="0" borderId="36" xfId="1" applyNumberFormat="1" applyFont="1" applyBorder="1" applyAlignment="1">
      <alignment horizontal="right" vertical="center" shrinkToFit="1"/>
    </xf>
    <xf numFmtId="0" fontId="16" fillId="0" borderId="1" xfId="5" applyFont="1" applyBorder="1" applyAlignment="1">
      <alignment horizontal="center" vertical="center" shrinkToFit="1"/>
    </xf>
    <xf numFmtId="0" fontId="14" fillId="0" borderId="0" xfId="5" applyAlignment="1">
      <alignment vertical="center" shrinkToFit="1"/>
    </xf>
    <xf numFmtId="0" fontId="15" fillId="0" borderId="0" xfId="5" applyFont="1" applyAlignment="1">
      <alignment vertical="center" shrinkToFit="1"/>
    </xf>
    <xf numFmtId="0" fontId="15" fillId="0" borderId="8" xfId="5" applyFont="1" applyBorder="1" applyAlignment="1">
      <alignment shrinkToFit="1"/>
    </xf>
    <xf numFmtId="164" fontId="15" fillId="0" borderId="8" xfId="1" applyNumberFormat="1" applyFont="1" applyBorder="1" applyAlignment="1">
      <alignment horizontal="right" shrinkToFit="1"/>
    </xf>
    <xf numFmtId="164" fontId="15" fillId="0" borderId="36" xfId="1" applyNumberFormat="1" applyFont="1" applyBorder="1" applyAlignment="1">
      <alignment horizontal="right" shrinkToFit="1"/>
    </xf>
    <xf numFmtId="0" fontId="16" fillId="0" borderId="1" xfId="5" applyFont="1" applyBorder="1" applyAlignment="1">
      <alignment horizontal="center" shrinkToFit="1"/>
    </xf>
    <xf numFmtId="0" fontId="14" fillId="0" borderId="0" xfId="5" applyAlignment="1">
      <alignment shrinkToFit="1"/>
    </xf>
    <xf numFmtId="0" fontId="15" fillId="0" borderId="0" xfId="5" applyFont="1" applyAlignment="1">
      <alignment shrinkToFit="1"/>
    </xf>
    <xf numFmtId="0" fontId="17" fillId="0" borderId="0" xfId="7" applyFont="1" applyFill="1" applyAlignment="1">
      <alignment horizontal="center"/>
    </xf>
    <xf numFmtId="0" fontId="10" fillId="0" borderId="0" xfId="7" applyFill="1" applyAlignment="1">
      <alignment horizontal="center"/>
    </xf>
    <xf numFmtId="0" fontId="31" fillId="2" borderId="11" xfId="0" applyFont="1" applyFill="1" applyBorder="1" applyAlignment="1">
      <alignment horizontal="center" vertical="center" wrapText="1"/>
    </xf>
    <xf numFmtId="0" fontId="31" fillId="2" borderId="12" xfId="0" applyFont="1" applyFill="1" applyBorder="1" applyAlignment="1">
      <alignment horizontal="center" vertical="center" wrapText="1"/>
    </xf>
    <xf numFmtId="165" fontId="31" fillId="2" borderId="13" xfId="0" applyNumberFormat="1" applyFont="1" applyFill="1" applyBorder="1" applyAlignment="1">
      <alignment horizontal="center" vertical="center" wrapText="1"/>
    </xf>
    <xf numFmtId="165" fontId="31" fillId="2" borderId="12" xfId="0" applyNumberFormat="1" applyFont="1" applyFill="1" applyBorder="1" applyAlignment="1">
      <alignment horizontal="center" vertical="center" wrapText="1"/>
    </xf>
    <xf numFmtId="164" fontId="12" fillId="0" borderId="41" xfId="3" applyNumberFormat="1" applyFont="1" applyBorder="1" applyAlignment="1">
      <alignment horizontal="left"/>
    </xf>
    <xf numFmtId="164" fontId="12" fillId="5" borderId="3" xfId="3" applyNumberFormat="1" applyFont="1" applyFill="1" applyBorder="1" applyAlignment="1">
      <alignment horizontal="left"/>
    </xf>
    <xf numFmtId="0" fontId="42" fillId="0" borderId="0" xfId="0" applyFont="1"/>
    <xf numFmtId="14" fontId="41" fillId="0" borderId="0" xfId="0" applyNumberFormat="1" applyFont="1" applyAlignment="1">
      <alignment horizontal="center"/>
    </xf>
    <xf numFmtId="0" fontId="15" fillId="0" borderId="8" xfId="5" applyFont="1" applyFill="1" applyBorder="1" applyAlignment="1"/>
    <xf numFmtId="0" fontId="15" fillId="0" borderId="8" xfId="5" applyFont="1" applyBorder="1" applyAlignment="1">
      <alignment wrapText="1"/>
    </xf>
    <xf numFmtId="164" fontId="15" fillId="0" borderId="8" xfId="1" applyNumberFormat="1" applyFont="1" applyBorder="1" applyAlignment="1">
      <alignment horizontal="right" wrapText="1"/>
    </xf>
    <xf numFmtId="164" fontId="15" fillId="0" borderId="36" xfId="1" applyNumberFormat="1" applyFont="1" applyBorder="1" applyAlignment="1">
      <alignment horizontal="right" wrapText="1"/>
    </xf>
    <xf numFmtId="0" fontId="16" fillId="0" borderId="1" xfId="5" applyFont="1" applyBorder="1" applyAlignment="1">
      <alignment horizontal="center" wrapText="1"/>
    </xf>
    <xf numFmtId="0" fontId="14" fillId="0" borderId="0" xfId="5" applyAlignment="1">
      <alignment wrapText="1"/>
    </xf>
    <xf numFmtId="0" fontId="15" fillId="0" borderId="0" xfId="5" applyFont="1" applyAlignment="1">
      <alignment wrapText="1"/>
    </xf>
    <xf numFmtId="0" fontId="15" fillId="0" borderId="8" xfId="5" applyFont="1" applyBorder="1" applyAlignment="1"/>
    <xf numFmtId="0" fontId="14" fillId="0" borderId="0" xfId="5" applyAlignment="1"/>
    <xf numFmtId="0" fontId="15" fillId="0" borderId="0" xfId="5" applyFont="1" applyAlignment="1"/>
    <xf numFmtId="0" fontId="18" fillId="16" borderId="1" xfId="2" applyFont="1" applyFill="1" applyBorder="1" applyAlignment="1">
      <alignment horizontal="center" vertical="center" wrapText="1"/>
    </xf>
    <xf numFmtId="0" fontId="11" fillId="16" borderId="10" xfId="2" applyFont="1" applyFill="1" applyBorder="1" applyAlignment="1">
      <alignment horizontal="center" vertical="center" wrapText="1"/>
    </xf>
    <xf numFmtId="0" fontId="20" fillId="0" borderId="1" xfId="7" applyFont="1" applyBorder="1" applyAlignment="1">
      <alignment vertical="center"/>
    </xf>
    <xf numFmtId="0" fontId="17" fillId="0" borderId="1" xfId="7" applyFont="1" applyFill="1" applyBorder="1" applyAlignment="1">
      <alignment vertical="center"/>
    </xf>
    <xf numFmtId="0" fontId="17" fillId="0" borderId="8" xfId="7" applyFont="1" applyFill="1" applyBorder="1" applyAlignment="1">
      <alignment vertical="center"/>
    </xf>
    <xf numFmtId="49" fontId="17" fillId="0" borderId="8" xfId="7" applyNumberFormat="1" applyFont="1" applyFill="1" applyBorder="1" applyAlignment="1">
      <alignment vertical="center" wrapText="1"/>
    </xf>
    <xf numFmtId="8" fontId="17" fillId="0" borderId="8" xfId="7" applyNumberFormat="1" applyFont="1" applyBorder="1" applyAlignment="1">
      <alignment vertical="center"/>
    </xf>
    <xf numFmtId="8" fontId="17" fillId="0" borderId="8" xfId="7" applyNumberFormat="1" applyFont="1" applyFill="1" applyBorder="1" applyAlignment="1">
      <alignment horizontal="center" vertical="center"/>
    </xf>
    <xf numFmtId="0" fontId="17" fillId="0" borderId="0" xfId="7" applyFont="1" applyFill="1" applyAlignment="1">
      <alignment vertical="center"/>
    </xf>
    <xf numFmtId="0" fontId="17" fillId="0" borderId="0" xfId="7" applyFont="1" applyAlignment="1">
      <alignment vertical="center"/>
    </xf>
    <xf numFmtId="0" fontId="10" fillId="0" borderId="0" xfId="7" applyAlignment="1">
      <alignment vertical="center"/>
    </xf>
    <xf numFmtId="0" fontId="17" fillId="8" borderId="8" xfId="7" applyFont="1" applyFill="1" applyBorder="1" applyAlignment="1">
      <alignment vertical="center"/>
    </xf>
    <xf numFmtId="49" fontId="17" fillId="8" borderId="8" xfId="7" applyNumberFormat="1" applyFont="1" applyFill="1" applyBorder="1" applyAlignment="1">
      <alignment vertical="center" wrapText="1"/>
    </xf>
    <xf numFmtId="164" fontId="17" fillId="8" borderId="8" xfId="7" applyNumberFormat="1" applyFont="1" applyFill="1" applyBorder="1" applyAlignment="1">
      <alignment horizontal="center" vertical="center"/>
    </xf>
    <xf numFmtId="49" fontId="15" fillId="0" borderId="8" xfId="7" applyNumberFormat="1" applyFont="1" applyFill="1" applyBorder="1" applyAlignment="1">
      <alignment vertical="center" wrapText="1"/>
    </xf>
    <xf numFmtId="49" fontId="16" fillId="0" borderId="8" xfId="7" applyNumberFormat="1" applyFont="1" applyFill="1" applyBorder="1" applyAlignment="1">
      <alignment vertical="center" wrapText="1"/>
    </xf>
    <xf numFmtId="0" fontId="18" fillId="7" borderId="8" xfId="7" applyFont="1" applyFill="1" applyBorder="1" applyAlignment="1">
      <alignment vertical="center"/>
    </xf>
    <xf numFmtId="0" fontId="19" fillId="7" borderId="8" xfId="7" applyFont="1" applyFill="1" applyBorder="1" applyAlignment="1">
      <alignment vertical="center"/>
    </xf>
    <xf numFmtId="0" fontId="19" fillId="7" borderId="8" xfId="7" applyFont="1" applyFill="1" applyBorder="1" applyAlignment="1">
      <alignment horizontal="center" vertical="center"/>
    </xf>
    <xf numFmtId="8" fontId="19" fillId="7" borderId="8" xfId="7" applyNumberFormat="1" applyFont="1" applyFill="1" applyBorder="1" applyAlignment="1">
      <alignment vertical="center"/>
    </xf>
    <xf numFmtId="0" fontId="19" fillId="0" borderId="0" xfId="7" applyFont="1" applyAlignment="1">
      <alignment vertical="center"/>
    </xf>
    <xf numFmtId="0" fontId="19" fillId="7" borderId="9" xfId="7" applyFont="1" applyFill="1" applyBorder="1" applyAlignment="1">
      <alignment vertical="center"/>
    </xf>
    <xf numFmtId="8" fontId="19" fillId="7" borderId="8" xfId="7" applyNumberFormat="1" applyFont="1" applyFill="1" applyBorder="1" applyAlignment="1">
      <alignment horizontal="center" vertical="center"/>
    </xf>
    <xf numFmtId="0" fontId="18" fillId="9" borderId="8" xfId="7" applyFont="1" applyFill="1" applyBorder="1" applyAlignment="1">
      <alignment vertical="center"/>
    </xf>
    <xf numFmtId="0" fontId="19" fillId="9" borderId="8" xfId="7" applyFont="1" applyFill="1" applyBorder="1" applyAlignment="1">
      <alignment vertical="center"/>
    </xf>
    <xf numFmtId="0" fontId="19" fillId="9" borderId="8" xfId="7" applyFont="1" applyFill="1" applyBorder="1" applyAlignment="1">
      <alignment horizontal="center" vertical="center"/>
    </xf>
    <xf numFmtId="0" fontId="18" fillId="10" borderId="8" xfId="7" applyFont="1" applyFill="1" applyBorder="1" applyAlignment="1">
      <alignment vertical="center"/>
    </xf>
    <xf numFmtId="0" fontId="19" fillId="10" borderId="8" xfId="7" applyFont="1" applyFill="1" applyBorder="1" applyAlignment="1">
      <alignment vertical="center"/>
    </xf>
    <xf numFmtId="0" fontId="19" fillId="10" borderId="8" xfId="7" applyFont="1" applyFill="1" applyBorder="1" applyAlignment="1">
      <alignment horizontal="center" vertical="center"/>
    </xf>
    <xf numFmtId="49" fontId="19" fillId="10" borderId="8" xfId="7" applyNumberFormat="1" applyFont="1" applyFill="1" applyBorder="1" applyAlignment="1">
      <alignment vertical="center" wrapText="1"/>
    </xf>
    <xf numFmtId="8" fontId="19" fillId="10" borderId="8" xfId="7" applyNumberFormat="1" applyFont="1" applyFill="1" applyBorder="1" applyAlignment="1">
      <alignment vertical="center"/>
    </xf>
    <xf numFmtId="8" fontId="19" fillId="10" borderId="8" xfId="7" applyNumberFormat="1" applyFont="1" applyFill="1" applyBorder="1" applyAlignment="1">
      <alignment horizontal="center" vertical="center"/>
    </xf>
    <xf numFmtId="0" fontId="18" fillId="11" borderId="8" xfId="7" applyFont="1" applyFill="1" applyBorder="1" applyAlignment="1">
      <alignment vertical="center"/>
    </xf>
    <xf numFmtId="0" fontId="19" fillId="11" borderId="8" xfId="7" applyFont="1" applyFill="1" applyBorder="1" applyAlignment="1">
      <alignment vertical="center"/>
    </xf>
    <xf numFmtId="4" fontId="19" fillId="11" borderId="8" xfId="7" applyNumberFormat="1" applyFont="1" applyFill="1" applyBorder="1" applyAlignment="1">
      <alignment vertical="center"/>
    </xf>
    <xf numFmtId="0" fontId="19" fillId="11" borderId="8" xfId="7" applyFont="1" applyFill="1" applyBorder="1" applyAlignment="1">
      <alignment horizontal="center" vertical="center"/>
    </xf>
    <xf numFmtId="0" fontId="27" fillId="12" borderId="8" xfId="7" applyFont="1" applyFill="1" applyBorder="1" applyAlignment="1">
      <alignment vertical="center"/>
    </xf>
    <xf numFmtId="0" fontId="17" fillId="12" borderId="8" xfId="7" applyFont="1" applyFill="1" applyBorder="1" applyAlignment="1">
      <alignment vertical="center"/>
    </xf>
    <xf numFmtId="0" fontId="17" fillId="12" borderId="8" xfId="7" applyFont="1" applyFill="1" applyBorder="1" applyAlignment="1">
      <alignment horizontal="center" vertical="center"/>
    </xf>
    <xf numFmtId="164" fontId="12" fillId="5" borderId="42" xfId="3" applyNumberFormat="1" applyFont="1" applyFill="1" applyBorder="1" applyAlignment="1">
      <alignment horizontal="left"/>
    </xf>
    <xf numFmtId="164" fontId="12" fillId="5" borderId="43" xfId="3" applyNumberFormat="1" applyFont="1" applyFill="1" applyBorder="1" applyAlignment="1">
      <alignment horizontal="right"/>
    </xf>
    <xf numFmtId="164" fontId="12" fillId="5" borderId="41" xfId="3" applyNumberFormat="1" applyFont="1" applyFill="1" applyBorder="1" applyAlignment="1">
      <alignment horizontal="right"/>
    </xf>
    <xf numFmtId="164" fontId="12" fillId="5" borderId="41" xfId="3" applyNumberFormat="1" applyFont="1" applyFill="1" applyBorder="1" applyAlignment="1">
      <alignment horizontal="center"/>
    </xf>
    <xf numFmtId="0" fontId="12" fillId="0" borderId="35" xfId="2" applyFont="1" applyBorder="1" applyAlignment="1">
      <alignment horizontal="left"/>
    </xf>
    <xf numFmtId="0" fontId="12" fillId="0" borderId="26" xfId="4" applyFont="1" applyBorder="1"/>
    <xf numFmtId="164" fontId="12" fillId="0" borderId="26" xfId="3" applyNumberFormat="1" applyFont="1" applyFill="1" applyBorder="1" applyAlignment="1">
      <alignment horizontal="right"/>
    </xf>
    <xf numFmtId="164" fontId="17" fillId="5" borderId="44" xfId="3" applyNumberFormat="1" applyFont="1" applyFill="1" applyBorder="1" applyAlignment="1">
      <alignment horizontal="right"/>
    </xf>
    <xf numFmtId="164" fontId="17" fillId="5" borderId="44" xfId="3" applyNumberFormat="1" applyFont="1" applyFill="1" applyBorder="1" applyAlignment="1">
      <alignment horizontal="center"/>
    </xf>
    <xf numFmtId="0" fontId="36" fillId="0" borderId="0" xfId="0" applyFont="1" applyAlignment="1">
      <alignment horizontal="left" vertical="center" wrapText="1"/>
    </xf>
    <xf numFmtId="0" fontId="36" fillId="0" borderId="0" xfId="0" applyFont="1" applyBorder="1" applyAlignment="1">
      <alignment horizontal="left" vertical="center" wrapText="1"/>
    </xf>
    <xf numFmtId="0" fontId="6" fillId="0" borderId="0" xfId="0" applyFont="1" applyAlignment="1">
      <alignment horizontal="center" vertical="center"/>
    </xf>
    <xf numFmtId="0" fontId="37" fillId="0" borderId="0" xfId="8" applyBorder="1" applyAlignment="1">
      <alignment horizontal="left" vertical="center" wrapText="1"/>
    </xf>
    <xf numFmtId="0" fontId="37" fillId="0" borderId="35" xfId="8" applyBorder="1" applyAlignment="1">
      <alignment horizontal="left" vertical="center" wrapText="1"/>
    </xf>
    <xf numFmtId="0" fontId="36" fillId="0" borderId="35" xfId="0" applyFont="1" applyFill="1" applyBorder="1" applyAlignment="1">
      <alignment horizontal="center" vertical="center" wrapText="1"/>
    </xf>
    <xf numFmtId="0" fontId="35" fillId="0" borderId="0" xfId="0" applyFont="1" applyAlignment="1">
      <alignment horizontal="left" vertical="top" wrapText="1"/>
    </xf>
    <xf numFmtId="0" fontId="6" fillId="0" borderId="0" xfId="0" applyFont="1" applyAlignment="1">
      <alignment horizontal="left" vertical="top" wrapText="1"/>
    </xf>
    <xf numFmtId="0" fontId="6" fillId="0" borderId="0" xfId="0" applyFont="1" applyBorder="1" applyAlignment="1">
      <alignment horizontal="left" vertical="top" wrapText="1"/>
    </xf>
    <xf numFmtId="0" fontId="20" fillId="0" borderId="1" xfId="7" applyFont="1" applyBorder="1" applyAlignment="1">
      <alignment horizontal="center"/>
    </xf>
    <xf numFmtId="0" fontId="37" fillId="0" borderId="0" xfId="8" applyBorder="1" applyAlignment="1">
      <alignment horizontal="center" vertical="center" wrapText="1"/>
    </xf>
    <xf numFmtId="0" fontId="4" fillId="0" borderId="0" xfId="0" applyFont="1" applyAlignment="1">
      <alignment horizontal="center" vertical="center"/>
    </xf>
    <xf numFmtId="0" fontId="4" fillId="0" borderId="0" xfId="0" applyFont="1" applyAlignment="1">
      <alignment horizontal="center" vertical="center" wrapText="1"/>
    </xf>
    <xf numFmtId="0" fontId="30" fillId="13" borderId="11" xfId="0" applyFont="1" applyFill="1" applyBorder="1" applyAlignment="1">
      <alignment horizontal="left" vertical="center"/>
    </xf>
    <xf numFmtId="0" fontId="30" fillId="13" borderId="13" xfId="0" applyFont="1" applyFill="1" applyBorder="1" applyAlignment="1">
      <alignment horizontal="left" vertical="center"/>
    </xf>
    <xf numFmtId="0" fontId="30" fillId="0" borderId="21" xfId="0" applyFont="1" applyBorder="1" applyAlignment="1">
      <alignment horizontal="left" vertical="center"/>
    </xf>
    <xf numFmtId="0" fontId="30" fillId="0" borderId="22" xfId="0" applyFont="1" applyBorder="1" applyAlignment="1">
      <alignment horizontal="left" vertical="center"/>
    </xf>
    <xf numFmtId="0" fontId="36" fillId="0" borderId="0" xfId="0" applyFont="1" applyFill="1" applyAlignment="1">
      <alignment horizontal="left" vertical="center" wrapText="1"/>
    </xf>
    <xf numFmtId="0" fontId="36" fillId="0" borderId="0" xfId="0" applyFont="1" applyFill="1" applyBorder="1" applyAlignment="1">
      <alignment horizontal="left" vertical="center" wrapText="1"/>
    </xf>
    <xf numFmtId="0" fontId="8" fillId="0" borderId="0" xfId="2" applyFont="1" applyAlignment="1" applyProtection="1">
      <alignment horizontal="center"/>
      <protection locked="0"/>
    </xf>
    <xf numFmtId="0" fontId="30" fillId="0" borderId="11" xfId="0" applyFont="1" applyBorder="1" applyAlignment="1">
      <alignment horizontal="left" vertical="center"/>
    </xf>
    <xf numFmtId="0" fontId="30" fillId="0" borderId="13" xfId="0" applyFont="1" applyBorder="1" applyAlignment="1">
      <alignment horizontal="left" vertical="center"/>
    </xf>
    <xf numFmtId="0" fontId="4" fillId="0" borderId="0" xfId="0" applyFont="1" applyFill="1" applyAlignment="1">
      <alignment horizontal="center" vertical="center"/>
    </xf>
    <xf numFmtId="0" fontId="34" fillId="0" borderId="0" xfId="0" applyFont="1" applyFill="1" applyAlignment="1">
      <alignment horizontal="left" vertical="center" wrapText="1"/>
    </xf>
    <xf numFmtId="0" fontId="37" fillId="0" borderId="0" xfId="8" applyAlignment="1" applyProtection="1">
      <alignment horizontal="left"/>
      <protection locked="0"/>
    </xf>
    <xf numFmtId="0" fontId="16" fillId="0" borderId="0" xfId="2" applyFont="1" applyAlignment="1" applyProtection="1">
      <alignment horizontal="left"/>
      <protection locked="0"/>
    </xf>
    <xf numFmtId="0" fontId="38" fillId="0" borderId="0" xfId="2" applyFont="1" applyFill="1" applyAlignment="1" applyProtection="1">
      <alignment horizontal="left" vertical="center" wrapText="1"/>
      <protection locked="0"/>
    </xf>
    <xf numFmtId="0" fontId="9" fillId="0" borderId="0" xfId="2" applyFont="1" applyFill="1" applyAlignment="1" applyProtection="1">
      <alignment horizontal="left" vertical="center" wrapText="1"/>
      <protection locked="0"/>
    </xf>
    <xf numFmtId="0" fontId="8" fillId="0" borderId="0" xfId="2" applyFont="1" applyAlignment="1" applyProtection="1">
      <alignment horizontal="center" vertical="center"/>
      <protection locked="0"/>
    </xf>
    <xf numFmtId="0" fontId="37" fillId="0" borderId="0" xfId="8" applyAlignment="1" applyProtection="1">
      <alignment horizontal="left" vertical="center" wrapText="1"/>
      <protection locked="0"/>
    </xf>
  </cellXfs>
  <cellStyles count="9">
    <cellStyle name="Currency" xfId="1" builtinId="4"/>
    <cellStyle name="Currency 2" xfId="6" xr:uid="{00000000-0005-0000-0000-000001000000}"/>
    <cellStyle name="Currency 2 2" xfId="3" xr:uid="{00000000-0005-0000-0000-000002000000}"/>
    <cellStyle name="Hyperlink" xfId="8" builtinId="8"/>
    <cellStyle name="Normal" xfId="0" builtinId="0"/>
    <cellStyle name="Normal 2" xfId="5" xr:uid="{00000000-0005-0000-0000-000005000000}"/>
    <cellStyle name="Normal 2 2" xfId="7" xr:uid="{00000000-0005-0000-0000-000006000000}"/>
    <cellStyle name="Normal 2 2 2" xfId="2" xr:uid="{00000000-0005-0000-0000-000007000000}"/>
    <cellStyle name="Normal 3" xfId="4" xr:uid="{00000000-0005-0000-0000-000008000000}"/>
  </cellStyles>
  <dxfs count="18">
    <dxf>
      <font>
        <b val="0"/>
        <i val="0"/>
        <strike val="0"/>
        <condense val="0"/>
        <extend val="0"/>
        <outline val="0"/>
        <shadow val="0"/>
        <u val="none"/>
        <vertAlign val="baseline"/>
        <sz val="10"/>
        <color rgb="FF000000"/>
        <name val="Calibri"/>
        <scheme val="none"/>
      </font>
      <numFmt numFmtId="164" formatCode="&quot;$&quot;#,##0.00"/>
      <fill>
        <patternFill patternType="none">
          <fgColor indexed="64"/>
          <bgColor indexed="65"/>
        </patternFill>
      </fill>
      <alignment horizontal="right" vertical="bottom"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rgb="FF000000"/>
        <name val="Calibri"/>
        <scheme val="none"/>
      </font>
      <fill>
        <patternFill patternType="none">
          <fgColor indexed="64"/>
          <bgColor indexed="65"/>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0"/>
        <color rgb="FF000000"/>
        <name val="Calibri"/>
        <scheme val="none"/>
      </font>
      <fill>
        <patternFill patternType="none">
          <fgColor indexed="64"/>
          <bgColor indexed="65"/>
        </patternFill>
      </fill>
      <alignment horizontal="left" textRotation="0" indent="0" justifyLastLine="0" shrinkToFit="0" readingOrder="0"/>
      <border diagonalUp="0" diagonalDown="0" outline="0">
        <left/>
        <right style="thin">
          <color indexed="64"/>
        </right>
        <top style="thin">
          <color indexed="64"/>
        </top>
        <bottom/>
      </border>
    </dxf>
    <dxf>
      <border outline="0">
        <top style="thin">
          <color rgb="FF000000"/>
        </top>
      </border>
    </dxf>
    <dxf>
      <border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rgb="FF000000"/>
        <name val="Calibri"/>
        <scheme val="none"/>
      </font>
      <fill>
        <patternFill patternType="none">
          <fgColor rgb="FF000000"/>
          <bgColor rgb="FFFFFFFF"/>
        </patternFill>
      </fill>
      <alignment horizontal="right" vertical="bottom" textRotation="0" wrapText="0" indent="0" justifyLastLine="0" shrinkToFit="0" readingOrder="0"/>
    </dxf>
    <dxf>
      <border outline="0">
        <bottom style="thin">
          <color rgb="FF000000"/>
        </bottom>
      </border>
    </dxf>
    <dxf>
      <font>
        <b/>
        <i val="0"/>
        <strike val="0"/>
        <condense val="0"/>
        <extend val="0"/>
        <outline val="0"/>
        <shadow val="0"/>
        <u val="none"/>
        <vertAlign val="baseline"/>
        <sz val="12"/>
        <color rgb="FFFFFFFF"/>
        <name val="Calibri"/>
        <scheme val="none"/>
      </font>
      <fill>
        <patternFill patternType="solid">
          <fgColor indexed="64"/>
          <bgColor rgb="FF999999"/>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rgb="FF000000"/>
        <name val="Calibri"/>
        <scheme val="none"/>
      </font>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0"/>
        <color rgb="FF000000"/>
        <name val="Calibri"/>
        <scheme val="none"/>
      </font>
      <fill>
        <patternFill patternType="none">
          <fgColor indexed="64"/>
          <bgColor indexed="65"/>
        </patternFill>
      </fill>
      <alignment horizontal="right" vertical="bottom" textRotation="0" wrapText="0" indent="0" justifyLastLine="0" shrinkToFit="0" readingOrder="0"/>
      <border outline="0">
        <right style="thin">
          <color indexed="64"/>
        </right>
      </border>
    </dxf>
    <dxf>
      <font>
        <b val="0"/>
        <i val="0"/>
        <strike val="0"/>
        <condense val="0"/>
        <extend val="0"/>
        <outline val="0"/>
        <shadow val="0"/>
        <u val="none"/>
        <vertAlign val="baseline"/>
        <sz val="10"/>
        <color rgb="FF000000"/>
        <name val="Calibri"/>
        <scheme val="none"/>
      </font>
      <numFmt numFmtId="164" formatCode="&quot;$&quot;#,##0.00"/>
      <fill>
        <patternFill patternType="none">
          <fgColor indexed="64"/>
          <bgColor indexed="65"/>
        </patternFill>
      </fill>
      <alignment horizontal="right" vertical="bottom"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rgb="FF000000"/>
        <name val="Calibri"/>
        <scheme val="none"/>
      </font>
      <fill>
        <patternFill patternType="none">
          <fgColor indexed="64"/>
          <bgColor indexed="65"/>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0"/>
        <color rgb="FF000000"/>
        <name val="Calibri"/>
        <scheme val="none"/>
      </font>
      <fill>
        <patternFill patternType="none">
          <fgColor indexed="64"/>
          <bgColor indexed="65"/>
        </patternFill>
      </fill>
      <border diagonalUp="0" diagonalDown="0" outline="0">
        <left/>
        <right style="thin">
          <color indexed="64"/>
        </right>
        <top style="thin">
          <color indexed="64"/>
        </top>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000000"/>
        <name val="Calibri"/>
        <scheme val="none"/>
      </font>
      <fill>
        <patternFill patternType="none">
          <fgColor indexed="64"/>
          <bgColor indexed="65"/>
        </patternFill>
      </fill>
      <alignment horizontal="right"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rgb="FFFFFFFF"/>
        <name val="Calibri"/>
        <scheme val="none"/>
      </font>
      <fill>
        <patternFill patternType="solid">
          <fgColor indexed="64"/>
          <bgColor rgb="FF999999"/>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jp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52917</xdr:colOff>
      <xdr:row>0</xdr:row>
      <xdr:rowOff>42334</xdr:rowOff>
    </xdr:from>
    <xdr:to>
      <xdr:col>2</xdr:col>
      <xdr:colOff>221698</xdr:colOff>
      <xdr:row>1</xdr:row>
      <xdr:rowOff>229476</xdr:rowOff>
    </xdr:to>
    <xdr:pic>
      <xdr:nvPicPr>
        <xdr:cNvPr id="4" name="Picture 3">
          <a:extLst>
            <a:ext uri="{FF2B5EF4-FFF2-40B4-BE49-F238E27FC236}">
              <a16:creationId xmlns:a16="http://schemas.microsoft.com/office/drawing/2014/main" id="{F7B652D7-155E-4F95-8EA5-999B650488E5}"/>
            </a:ext>
          </a:extLst>
        </xdr:cNvPr>
        <xdr:cNvPicPr>
          <a:picLocks noChangeAspect="1"/>
        </xdr:cNvPicPr>
      </xdr:nvPicPr>
      <xdr:blipFill>
        <a:blip xmlns:r="http://schemas.openxmlformats.org/officeDocument/2006/relationships" r:embed="rId1"/>
        <a:stretch>
          <a:fillRect/>
        </a:stretch>
      </xdr:blipFill>
      <xdr:spPr>
        <a:xfrm>
          <a:off x="52917" y="42334"/>
          <a:ext cx="1438781" cy="33530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44450</xdr:colOff>
      <xdr:row>0</xdr:row>
      <xdr:rowOff>79375</xdr:rowOff>
    </xdr:from>
    <xdr:to>
      <xdr:col>1</xdr:col>
      <xdr:colOff>54481</xdr:colOff>
      <xdr:row>2</xdr:row>
      <xdr:rowOff>27334</xdr:rowOff>
    </xdr:to>
    <xdr:pic>
      <xdr:nvPicPr>
        <xdr:cNvPr id="2" name="Picture 1">
          <a:extLst>
            <a:ext uri="{FF2B5EF4-FFF2-40B4-BE49-F238E27FC236}">
              <a16:creationId xmlns:a16="http://schemas.microsoft.com/office/drawing/2014/main" id="{FA4B5542-2C0E-4336-9D5F-C20AFDF89417}"/>
            </a:ext>
          </a:extLst>
        </xdr:cNvPr>
        <xdr:cNvPicPr>
          <a:picLocks noChangeAspect="1"/>
        </xdr:cNvPicPr>
      </xdr:nvPicPr>
      <xdr:blipFill>
        <a:blip xmlns:r="http://schemas.openxmlformats.org/officeDocument/2006/relationships" r:embed="rId1"/>
        <a:stretch>
          <a:fillRect/>
        </a:stretch>
      </xdr:blipFill>
      <xdr:spPr>
        <a:xfrm>
          <a:off x="44450" y="79375"/>
          <a:ext cx="1508631" cy="34165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10583</xdr:colOff>
      <xdr:row>0</xdr:row>
      <xdr:rowOff>74083</xdr:rowOff>
    </xdr:from>
    <xdr:to>
      <xdr:col>1</xdr:col>
      <xdr:colOff>74236</xdr:colOff>
      <xdr:row>2</xdr:row>
      <xdr:rowOff>31567</xdr:rowOff>
    </xdr:to>
    <xdr:pic>
      <xdr:nvPicPr>
        <xdr:cNvPr id="2" name="Picture 1">
          <a:extLst>
            <a:ext uri="{FF2B5EF4-FFF2-40B4-BE49-F238E27FC236}">
              <a16:creationId xmlns:a16="http://schemas.microsoft.com/office/drawing/2014/main" id="{01FEB5BB-7944-44DE-B092-B23EAF5AC301}"/>
            </a:ext>
          </a:extLst>
        </xdr:cNvPr>
        <xdr:cNvPicPr>
          <a:picLocks noChangeAspect="1"/>
        </xdr:cNvPicPr>
      </xdr:nvPicPr>
      <xdr:blipFill>
        <a:blip xmlns:r="http://schemas.openxmlformats.org/officeDocument/2006/relationships" r:embed="rId1"/>
        <a:stretch>
          <a:fillRect/>
        </a:stretch>
      </xdr:blipFill>
      <xdr:spPr>
        <a:xfrm>
          <a:off x="10583" y="74083"/>
          <a:ext cx="1428903" cy="33530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31750</xdr:colOff>
      <xdr:row>0</xdr:row>
      <xdr:rowOff>31750</xdr:rowOff>
    </xdr:from>
    <xdr:to>
      <xdr:col>0</xdr:col>
      <xdr:colOff>1650607</xdr:colOff>
      <xdr:row>1</xdr:row>
      <xdr:rowOff>170815</xdr:rowOff>
    </xdr:to>
    <xdr:pic>
      <xdr:nvPicPr>
        <xdr:cNvPr id="2" name="Picture 1">
          <a:extLst>
            <a:ext uri="{FF2B5EF4-FFF2-40B4-BE49-F238E27FC236}">
              <a16:creationId xmlns:a16="http://schemas.microsoft.com/office/drawing/2014/main" id="{EF0FCED8-2AF0-44DB-9F44-2B1E01B2C02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 y="31750"/>
          <a:ext cx="1622032" cy="37401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1438781</xdr:colOff>
      <xdr:row>1</xdr:row>
      <xdr:rowOff>151865</xdr:rowOff>
    </xdr:to>
    <xdr:pic>
      <xdr:nvPicPr>
        <xdr:cNvPr id="2" name="Picture 1">
          <a:extLst>
            <a:ext uri="{FF2B5EF4-FFF2-40B4-BE49-F238E27FC236}">
              <a16:creationId xmlns:a16="http://schemas.microsoft.com/office/drawing/2014/main" id="{AD96F17B-2786-4231-9C21-232F0B8E74DB}"/>
            </a:ext>
          </a:extLst>
        </xdr:cNvPr>
        <xdr:cNvPicPr>
          <a:picLocks noChangeAspect="1"/>
        </xdr:cNvPicPr>
      </xdr:nvPicPr>
      <xdr:blipFill>
        <a:blip xmlns:r="http://schemas.openxmlformats.org/officeDocument/2006/relationships" r:embed="rId1"/>
        <a:stretch>
          <a:fillRect/>
        </a:stretch>
      </xdr:blipFill>
      <xdr:spPr>
        <a:xfrm>
          <a:off x="0" y="0"/>
          <a:ext cx="1438781" cy="33530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1449364</xdr:colOff>
      <xdr:row>2</xdr:row>
      <xdr:rowOff>129993</xdr:rowOff>
    </xdr:to>
    <xdr:pic>
      <xdr:nvPicPr>
        <xdr:cNvPr id="2" name="Picture 1">
          <a:extLst>
            <a:ext uri="{FF2B5EF4-FFF2-40B4-BE49-F238E27FC236}">
              <a16:creationId xmlns:a16="http://schemas.microsoft.com/office/drawing/2014/main" id="{D8A8050F-8BE3-4AE4-B892-1681AEFBD247}"/>
            </a:ext>
          </a:extLst>
        </xdr:cNvPr>
        <xdr:cNvPicPr>
          <a:picLocks noChangeAspect="1"/>
        </xdr:cNvPicPr>
      </xdr:nvPicPr>
      <xdr:blipFill>
        <a:blip xmlns:r="http://schemas.openxmlformats.org/officeDocument/2006/relationships" r:embed="rId1"/>
        <a:stretch>
          <a:fillRect/>
        </a:stretch>
      </xdr:blipFill>
      <xdr:spPr>
        <a:xfrm>
          <a:off x="0" y="0"/>
          <a:ext cx="1438781" cy="335309"/>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24" displayName="Table24" ref="A9:E764" totalsRowShown="0" headerRowDxfId="17" dataDxfId="15" headerRowBorderDxfId="16" tableBorderDxfId="14" totalsRowBorderDxfId="13">
  <autoFilter ref="A9:E764" xr:uid="{00000000-0009-0000-0100-000001000000}"/>
  <tableColumns count="5">
    <tableColumn id="1" xr3:uid="{00000000-0010-0000-0000-000001000000}" name="Product Code" dataDxfId="12"/>
    <tableColumn id="6" xr3:uid="{00000000-0010-0000-0000-000006000000}" name="Vendor/Long Description" dataDxfId="11"/>
    <tableColumn id="7" xr3:uid="{00000000-0010-0000-0000-000007000000}" name="MSRP" dataDxfId="10" dataCellStyle="Currency"/>
    <tableColumn id="3" xr3:uid="{00000000-0010-0000-0000-000003000000}" name="NASPO price" dataDxfId="9"/>
    <tableColumn id="5" xr3:uid="{00000000-0010-0000-0000-000005000000}" name="Type" dataDxfId="8"/>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452" displayName="Table2452" ref="A9:C40" totalsRowShown="0" headerRowDxfId="7" dataDxfId="5" headerRowBorderDxfId="6" tableBorderDxfId="4" totalsRowBorderDxfId="3" headerRowCellStyle="Normal 2" dataCellStyle="Normal 2">
  <autoFilter ref="A9:C40" xr:uid="{00000000-0009-0000-0100-000002000000}"/>
  <tableColumns count="3">
    <tableColumn id="1" xr3:uid="{00000000-0010-0000-0100-000001000000}" name="Product Code" dataDxfId="2" dataCellStyle="Normal 2"/>
    <tableColumn id="6" xr3:uid="{00000000-0010-0000-0100-000006000000}" name="Vendor/Long Description" dataDxfId="1" dataCellStyle="Normal 2"/>
    <tableColumn id="7" xr3:uid="{00000000-0010-0000-0100-000007000000}" name="MSRP" dataDxfId="0" dataCellStyle="Currency"/>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axcore.com/" TargetMode="External"/><Relationship Id="rId1" Type="http://schemas.openxmlformats.org/officeDocument/2006/relationships/hyperlink" Target="https://www.etherfax.net/about/" TargetMode="External"/><Relationship Id="rId5" Type="http://schemas.openxmlformats.org/officeDocument/2006/relationships/drawing" Target="../drawings/drawing1.xml"/><Relationship Id="rId4" Type="http://schemas.openxmlformats.org/officeDocument/2006/relationships/customProperty" Target="../customProperty1.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hyperlink" Target="https://www.printerlogic.com/serverless-printing-infrastructure/"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4.bin"/><Relationship Id="rId1" Type="http://schemas.openxmlformats.org/officeDocument/2006/relationships/hyperlink" Target="https://www.square-9.com/products/enterprise-content-management/"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5.bin"/><Relationship Id="rId1" Type="http://schemas.openxmlformats.org/officeDocument/2006/relationships/hyperlink" Target="https://business.sharpusa.com/Synappx-Go"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6.bin"/><Relationship Id="rId1" Type="http://schemas.openxmlformats.org/officeDocument/2006/relationships/hyperlink" Target="https://www.papercut.com/products/mf/supported-devices/sharp/" TargetMode="External"/><Relationship Id="rId4" Type="http://schemas.openxmlformats.org/officeDocument/2006/relationships/table" Target="../tables/table1.x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7.bin"/><Relationship Id="rId1" Type="http://schemas.openxmlformats.org/officeDocument/2006/relationships/hyperlink" Target="https://acd-inc.com/cardreaders/" TargetMode="External"/><Relationship Id="rId4"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4"/>
  <sheetViews>
    <sheetView showGridLines="0" tabSelected="1" zoomScaleNormal="100" workbookViewId="0">
      <selection activeCell="J17" sqref="J17"/>
    </sheetView>
  </sheetViews>
  <sheetFormatPr defaultRowHeight="15" x14ac:dyDescent="0.25"/>
  <cols>
    <col min="1" max="1" width="12" customWidth="1"/>
  </cols>
  <sheetData>
    <row r="1" spans="1:2" x14ac:dyDescent="0.25">
      <c r="A1" s="227" t="s">
        <v>3186</v>
      </c>
    </row>
    <row r="3" spans="1:2" x14ac:dyDescent="0.25">
      <c r="A3" s="228">
        <v>44663</v>
      </c>
      <c r="B3" t="s">
        <v>3187</v>
      </c>
    </row>
    <row r="4" spans="1:2" x14ac:dyDescent="0.25">
      <c r="B4" t="s">
        <v>3188</v>
      </c>
    </row>
  </sheetData>
  <pageMargins left="0.7" right="0.7" top="0.75" bottom="0.75" header="0.3" footer="0.3"/>
  <pageSetup orientation="portrait" horizontalDpi="1200" verticalDpi="1200" r:id="rId1"/>
  <headerFooter>
    <oddFooter>&amp;LMarch 2022</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F101"/>
  <sheetViews>
    <sheetView showGridLines="0" topLeftCell="A13" zoomScale="130" zoomScaleNormal="130" workbookViewId="0">
      <pane ySplit="3" topLeftCell="A16" activePane="bottomLeft" state="frozen"/>
      <selection activeCell="A13" sqref="A13"/>
      <selection pane="bottomLeft" activeCell="L20" sqref="L20"/>
    </sheetView>
  </sheetViews>
  <sheetFormatPr defaultColWidth="8.85546875" defaultRowHeight="12" x14ac:dyDescent="0.2"/>
  <cols>
    <col min="1" max="1" width="1.5703125" style="4" customWidth="1"/>
    <col min="2" max="2" width="18.140625" style="5" customWidth="1"/>
    <col min="3" max="3" width="47.28515625" style="5" customWidth="1"/>
    <col min="4" max="4" width="10.42578125" style="6" customWidth="1"/>
    <col min="5" max="5" width="11.28515625" style="4" customWidth="1"/>
    <col min="6" max="6" width="18.140625" style="4" bestFit="1" customWidth="1"/>
    <col min="7" max="16384" width="8.85546875" style="4"/>
  </cols>
  <sheetData>
    <row r="2" spans="2:6" ht="21" x14ac:dyDescent="0.2">
      <c r="B2" s="289" t="s">
        <v>141</v>
      </c>
      <c r="C2" s="289"/>
      <c r="D2" s="289"/>
      <c r="E2" s="289"/>
      <c r="F2" s="289"/>
    </row>
    <row r="3" spans="2:6" s="7" customFormat="1" ht="21" x14ac:dyDescent="0.3">
      <c r="B3" s="289" t="s">
        <v>3181</v>
      </c>
      <c r="C3" s="289"/>
      <c r="D3" s="289"/>
      <c r="E3" s="289"/>
      <c r="F3" s="289"/>
    </row>
    <row r="4" spans="2:6" s="7" customFormat="1" ht="11.1" customHeight="1" x14ac:dyDescent="0.3">
      <c r="B4" s="289"/>
      <c r="C4" s="289"/>
      <c r="D4" s="289"/>
      <c r="E4" s="289"/>
      <c r="F4" s="289"/>
    </row>
    <row r="5" spans="2:6" s="7" customFormat="1" ht="21" customHeight="1" x14ac:dyDescent="0.3">
      <c r="B5" s="287" t="s">
        <v>3172</v>
      </c>
      <c r="C5" s="287"/>
      <c r="D5" s="287"/>
      <c r="E5" s="287"/>
      <c r="F5" s="287"/>
    </row>
    <row r="6" spans="2:6" s="7" customFormat="1" ht="21" customHeight="1" x14ac:dyDescent="0.3">
      <c r="B6" s="287"/>
      <c r="C6" s="287"/>
      <c r="D6" s="287"/>
      <c r="E6" s="287"/>
      <c r="F6" s="287"/>
    </row>
    <row r="7" spans="2:6" s="7" customFormat="1" ht="21" customHeight="1" x14ac:dyDescent="0.3">
      <c r="B7" s="287"/>
      <c r="C7" s="287"/>
      <c r="D7" s="287"/>
      <c r="E7" s="287"/>
      <c r="F7" s="287"/>
    </row>
    <row r="8" spans="2:6" ht="12.75" customHeight="1" x14ac:dyDescent="0.2">
      <c r="B8" s="287"/>
      <c r="C8" s="287"/>
      <c r="D8" s="287"/>
      <c r="E8" s="287"/>
      <c r="F8" s="287"/>
    </row>
    <row r="9" spans="2:6" ht="15" customHeight="1" x14ac:dyDescent="0.2">
      <c r="B9" s="287"/>
      <c r="C9" s="287"/>
      <c r="D9" s="287"/>
      <c r="E9" s="287"/>
      <c r="F9" s="287"/>
    </row>
    <row r="10" spans="2:6" ht="15" customHeight="1" x14ac:dyDescent="0.2">
      <c r="B10" s="287"/>
      <c r="C10" s="287"/>
      <c r="D10" s="287"/>
      <c r="E10" s="287"/>
      <c r="F10" s="287"/>
    </row>
    <row r="11" spans="2:6" ht="33.6" customHeight="1" x14ac:dyDescent="0.2">
      <c r="B11" s="288"/>
      <c r="C11" s="288"/>
      <c r="D11" s="288"/>
      <c r="E11" s="288"/>
      <c r="F11" s="288"/>
    </row>
    <row r="12" spans="2:6" ht="14.45" customHeight="1" x14ac:dyDescent="0.2">
      <c r="B12" s="290" t="s">
        <v>3173</v>
      </c>
      <c r="C12" s="288"/>
      <c r="D12" s="288"/>
      <c r="E12" s="288"/>
      <c r="F12" s="288"/>
    </row>
    <row r="13" spans="2:6" ht="14.45" customHeight="1" x14ac:dyDescent="0.2">
      <c r="B13" s="290" t="s">
        <v>3166</v>
      </c>
      <c r="C13" s="288"/>
      <c r="D13" s="288"/>
      <c r="E13" s="288"/>
      <c r="F13" s="288"/>
    </row>
    <row r="14" spans="2:6" ht="14.45" customHeight="1" thickBot="1" x14ac:dyDescent="0.25">
      <c r="B14" s="188"/>
      <c r="C14" s="187"/>
      <c r="D14" s="187"/>
      <c r="E14" s="187"/>
      <c r="F14" s="187"/>
    </row>
    <row r="15" spans="2:6" s="7" customFormat="1" ht="39.75" customHeight="1" thickBot="1" x14ac:dyDescent="0.35">
      <c r="B15" s="189" t="s">
        <v>3004</v>
      </c>
      <c r="C15" s="190" t="s">
        <v>0</v>
      </c>
      <c r="D15" s="191" t="s">
        <v>1</v>
      </c>
      <c r="E15" s="193" t="s">
        <v>139</v>
      </c>
      <c r="F15" s="192" t="s">
        <v>3119</v>
      </c>
    </row>
    <row r="16" spans="2:6" s="1" customFormat="1" x14ac:dyDescent="0.2">
      <c r="B16" s="8" t="s">
        <v>2</v>
      </c>
      <c r="C16" s="9"/>
      <c r="D16" s="10"/>
      <c r="E16" s="11"/>
      <c r="F16" s="11"/>
    </row>
    <row r="17" spans="2:6" x14ac:dyDescent="0.2">
      <c r="B17" s="16" t="s">
        <v>3</v>
      </c>
      <c r="C17" s="16" t="s">
        <v>4</v>
      </c>
      <c r="D17" s="17">
        <v>89.95</v>
      </c>
      <c r="E17" s="135">
        <v>80.954999999999998</v>
      </c>
      <c r="F17" s="169" t="s">
        <v>3164</v>
      </c>
    </row>
    <row r="18" spans="2:6" x14ac:dyDescent="0.2">
      <c r="B18" s="16" t="s">
        <v>5</v>
      </c>
      <c r="C18" s="16" t="s">
        <v>6</v>
      </c>
      <c r="D18" s="17">
        <v>800</v>
      </c>
      <c r="E18" s="135">
        <v>720</v>
      </c>
      <c r="F18" s="169" t="s">
        <v>3164</v>
      </c>
    </row>
    <row r="19" spans="2:6" x14ac:dyDescent="0.2">
      <c r="B19" s="16" t="s">
        <v>7</v>
      </c>
      <c r="C19" s="16" t="s">
        <v>8</v>
      </c>
      <c r="D19" s="17">
        <v>910</v>
      </c>
      <c r="E19" s="135">
        <v>819</v>
      </c>
      <c r="F19" s="169" t="s">
        <v>3164</v>
      </c>
    </row>
    <row r="20" spans="2:6" x14ac:dyDescent="0.2">
      <c r="B20" s="16" t="s">
        <v>9</v>
      </c>
      <c r="C20" s="16" t="s">
        <v>10</v>
      </c>
      <c r="D20" s="17">
        <v>129.94999999999999</v>
      </c>
      <c r="E20" s="135">
        <v>116.955</v>
      </c>
      <c r="F20" s="169" t="s">
        <v>3164</v>
      </c>
    </row>
    <row r="21" spans="2:6" x14ac:dyDescent="0.2">
      <c r="B21" s="16" t="s">
        <v>11</v>
      </c>
      <c r="C21" s="16" t="s">
        <v>12</v>
      </c>
      <c r="D21" s="17">
        <v>1040</v>
      </c>
      <c r="E21" s="135">
        <v>936</v>
      </c>
      <c r="F21" s="169" t="s">
        <v>3164</v>
      </c>
    </row>
    <row r="22" spans="2:6" x14ac:dyDescent="0.2">
      <c r="B22" s="16" t="s">
        <v>13</v>
      </c>
      <c r="C22" s="16" t="s">
        <v>14</v>
      </c>
      <c r="D22" s="17">
        <v>159.94999999999999</v>
      </c>
      <c r="E22" s="135">
        <v>143.95499999999998</v>
      </c>
      <c r="F22" s="169" t="s">
        <v>3164</v>
      </c>
    </row>
    <row r="23" spans="2:6" x14ac:dyDescent="0.2">
      <c r="B23" s="16" t="s">
        <v>15</v>
      </c>
      <c r="C23" s="16" t="s">
        <v>16</v>
      </c>
      <c r="D23" s="17">
        <v>1200</v>
      </c>
      <c r="E23" s="135">
        <v>1080</v>
      </c>
      <c r="F23" s="169" t="s">
        <v>3164</v>
      </c>
    </row>
    <row r="24" spans="2:6" x14ac:dyDescent="0.2">
      <c r="B24" s="16" t="s">
        <v>17</v>
      </c>
      <c r="C24" s="16" t="s">
        <v>18</v>
      </c>
      <c r="D24" s="17">
        <v>240</v>
      </c>
      <c r="E24" s="135">
        <v>216</v>
      </c>
      <c r="F24" s="169" t="s">
        <v>3164</v>
      </c>
    </row>
    <row r="25" spans="2:6" x14ac:dyDescent="0.2">
      <c r="B25" s="16" t="s">
        <v>19</v>
      </c>
      <c r="C25" s="16" t="s">
        <v>20</v>
      </c>
      <c r="D25" s="17">
        <v>320</v>
      </c>
      <c r="E25" s="135">
        <v>288</v>
      </c>
      <c r="F25" s="169" t="s">
        <v>3164</v>
      </c>
    </row>
    <row r="26" spans="2:6" x14ac:dyDescent="0.2">
      <c r="B26" s="16" t="s">
        <v>21</v>
      </c>
      <c r="C26" s="16" t="s">
        <v>22</v>
      </c>
      <c r="D26" s="17">
        <v>54.95</v>
      </c>
      <c r="E26" s="135">
        <v>49.455000000000005</v>
      </c>
      <c r="F26" s="169" t="s">
        <v>3164</v>
      </c>
    </row>
    <row r="27" spans="2:6" x14ac:dyDescent="0.2">
      <c r="B27" s="16" t="s">
        <v>23</v>
      </c>
      <c r="C27" s="16" t="s">
        <v>24</v>
      </c>
      <c r="D27" s="17">
        <v>400</v>
      </c>
      <c r="E27" s="135">
        <v>360</v>
      </c>
      <c r="F27" s="169" t="s">
        <v>3164</v>
      </c>
    </row>
    <row r="28" spans="2:6" x14ac:dyDescent="0.2">
      <c r="B28" s="16" t="s">
        <v>25</v>
      </c>
      <c r="C28" s="16" t="s">
        <v>26</v>
      </c>
      <c r="D28" s="17">
        <v>480</v>
      </c>
      <c r="E28" s="135">
        <v>432</v>
      </c>
      <c r="F28" s="169" t="s">
        <v>3164</v>
      </c>
    </row>
    <row r="29" spans="2:6" x14ac:dyDescent="0.2">
      <c r="B29" s="16" t="s">
        <v>27</v>
      </c>
      <c r="C29" s="16" t="s">
        <v>28</v>
      </c>
      <c r="D29" s="17">
        <v>560</v>
      </c>
      <c r="E29" s="135">
        <v>504</v>
      </c>
      <c r="F29" s="169" t="s">
        <v>3164</v>
      </c>
    </row>
    <row r="30" spans="2:6" x14ac:dyDescent="0.2">
      <c r="B30" s="16" t="s">
        <v>29</v>
      </c>
      <c r="C30" s="16" t="s">
        <v>30</v>
      </c>
      <c r="D30" s="17">
        <v>69.95</v>
      </c>
      <c r="E30" s="135">
        <v>62.955000000000005</v>
      </c>
      <c r="F30" s="169" t="s">
        <v>3164</v>
      </c>
    </row>
    <row r="31" spans="2:6" x14ac:dyDescent="0.2">
      <c r="B31" s="16" t="s">
        <v>31</v>
      </c>
      <c r="C31" s="16" t="s">
        <v>32</v>
      </c>
      <c r="D31" s="17">
        <v>640</v>
      </c>
      <c r="E31" s="135">
        <v>576</v>
      </c>
      <c r="F31" s="169" t="s">
        <v>3164</v>
      </c>
    </row>
    <row r="32" spans="2:6" x14ac:dyDescent="0.2">
      <c r="B32" s="16" t="s">
        <v>33</v>
      </c>
      <c r="C32" s="16" t="s">
        <v>34</v>
      </c>
      <c r="D32" s="17">
        <v>720</v>
      </c>
      <c r="E32" s="135">
        <v>648</v>
      </c>
      <c r="F32" s="169" t="s">
        <v>3164</v>
      </c>
    </row>
    <row r="33" spans="2:6" s="180" customFormat="1" x14ac:dyDescent="0.2">
      <c r="B33" s="178" t="s">
        <v>35</v>
      </c>
      <c r="C33" s="178" t="s">
        <v>3174</v>
      </c>
      <c r="D33" s="17">
        <v>1</v>
      </c>
      <c r="E33" s="135">
        <v>0.9</v>
      </c>
      <c r="F33" s="179" t="s">
        <v>3164</v>
      </c>
    </row>
    <row r="34" spans="2:6" s="180" customFormat="1" x14ac:dyDescent="0.2">
      <c r="B34" s="178" t="s">
        <v>36</v>
      </c>
      <c r="C34" s="178" t="s">
        <v>3175</v>
      </c>
      <c r="D34" s="17">
        <v>2</v>
      </c>
      <c r="E34" s="135">
        <v>1.8</v>
      </c>
      <c r="F34" s="179" t="s">
        <v>3164</v>
      </c>
    </row>
    <row r="35" spans="2:6" x14ac:dyDescent="0.2">
      <c r="B35" s="16" t="s">
        <v>37</v>
      </c>
      <c r="C35" s="16" t="s">
        <v>38</v>
      </c>
      <c r="D35" s="17">
        <v>20</v>
      </c>
      <c r="E35" s="135">
        <v>18</v>
      </c>
      <c r="F35" s="169" t="s">
        <v>3137</v>
      </c>
    </row>
    <row r="36" spans="2:6" x14ac:dyDescent="0.2">
      <c r="B36" s="16" t="s">
        <v>39</v>
      </c>
      <c r="C36" s="16" t="s">
        <v>40</v>
      </c>
      <c r="D36" s="17">
        <v>30</v>
      </c>
      <c r="E36" s="135">
        <v>27</v>
      </c>
      <c r="F36" s="169" t="s">
        <v>3137</v>
      </c>
    </row>
    <row r="37" spans="2:6" x14ac:dyDescent="0.2">
      <c r="B37" s="12" t="s">
        <v>41</v>
      </c>
      <c r="C37" s="13"/>
      <c r="D37" s="14"/>
      <c r="E37" s="15"/>
      <c r="F37" s="171"/>
    </row>
    <row r="38" spans="2:6" x14ac:dyDescent="0.2">
      <c r="B38" s="16" t="s">
        <v>42</v>
      </c>
      <c r="C38" s="16" t="s">
        <v>4</v>
      </c>
      <c r="D38" s="17">
        <v>89.95</v>
      </c>
      <c r="E38" s="135">
        <v>80.954999999999998</v>
      </c>
      <c r="F38" s="169" t="s">
        <v>3121</v>
      </c>
    </row>
    <row r="39" spans="2:6" x14ac:dyDescent="0.2">
      <c r="B39" s="16" t="s">
        <v>43</v>
      </c>
      <c r="C39" s="16" t="s">
        <v>44</v>
      </c>
      <c r="D39" s="17">
        <v>800</v>
      </c>
      <c r="E39" s="135">
        <v>720</v>
      </c>
      <c r="F39" s="169" t="s">
        <v>3121</v>
      </c>
    </row>
    <row r="40" spans="2:6" x14ac:dyDescent="0.2">
      <c r="B40" s="16" t="s">
        <v>45</v>
      </c>
      <c r="C40" s="16" t="s">
        <v>46</v>
      </c>
      <c r="D40" s="17">
        <v>910</v>
      </c>
      <c r="E40" s="135">
        <v>819</v>
      </c>
      <c r="F40" s="169" t="s">
        <v>3121</v>
      </c>
    </row>
    <row r="41" spans="2:6" x14ac:dyDescent="0.2">
      <c r="B41" s="16" t="s">
        <v>47</v>
      </c>
      <c r="C41" s="16" t="s">
        <v>48</v>
      </c>
      <c r="D41" s="17">
        <v>129.94999999999999</v>
      </c>
      <c r="E41" s="135">
        <v>116.955</v>
      </c>
      <c r="F41" s="169" t="s">
        <v>3121</v>
      </c>
    </row>
    <row r="42" spans="2:6" x14ac:dyDescent="0.2">
      <c r="B42" s="16" t="s">
        <v>49</v>
      </c>
      <c r="C42" s="16" t="s">
        <v>12</v>
      </c>
      <c r="D42" s="17">
        <v>1040</v>
      </c>
      <c r="E42" s="135">
        <v>936</v>
      </c>
      <c r="F42" s="169" t="s">
        <v>3121</v>
      </c>
    </row>
    <row r="43" spans="2:6" x14ac:dyDescent="0.2">
      <c r="B43" s="16" t="s">
        <v>50</v>
      </c>
      <c r="C43" s="16" t="s">
        <v>14</v>
      </c>
      <c r="D43" s="17">
        <v>159.94999999999999</v>
      </c>
      <c r="E43" s="135">
        <v>143.95499999999998</v>
      </c>
      <c r="F43" s="169" t="s">
        <v>3121</v>
      </c>
    </row>
    <row r="44" spans="2:6" x14ac:dyDescent="0.2">
      <c r="B44" s="16" t="s">
        <v>51</v>
      </c>
      <c r="C44" s="16" t="s">
        <v>52</v>
      </c>
      <c r="D44" s="17">
        <v>1200</v>
      </c>
      <c r="E44" s="135">
        <v>1080</v>
      </c>
      <c r="F44" s="169" t="s">
        <v>3121</v>
      </c>
    </row>
    <row r="45" spans="2:6" x14ac:dyDescent="0.2">
      <c r="B45" s="16" t="s">
        <v>53</v>
      </c>
      <c r="C45" s="16" t="s">
        <v>18</v>
      </c>
      <c r="D45" s="17">
        <v>240</v>
      </c>
      <c r="E45" s="135">
        <v>216</v>
      </c>
      <c r="F45" s="169" t="s">
        <v>3121</v>
      </c>
    </row>
    <row r="46" spans="2:6" x14ac:dyDescent="0.2">
      <c r="B46" s="16" t="s">
        <v>54</v>
      </c>
      <c r="C46" s="16" t="s">
        <v>55</v>
      </c>
      <c r="D46" s="17">
        <v>320</v>
      </c>
      <c r="E46" s="135">
        <v>288</v>
      </c>
      <c r="F46" s="169" t="s">
        <v>3121</v>
      </c>
    </row>
    <row r="47" spans="2:6" x14ac:dyDescent="0.2">
      <c r="B47" s="16" t="s">
        <v>56</v>
      </c>
      <c r="C47" s="16" t="s">
        <v>22</v>
      </c>
      <c r="D47" s="17">
        <v>54.95</v>
      </c>
      <c r="E47" s="135">
        <v>49.455000000000005</v>
      </c>
      <c r="F47" s="169" t="s">
        <v>3121</v>
      </c>
    </row>
    <row r="48" spans="2:6" x14ac:dyDescent="0.2">
      <c r="B48" s="16" t="s">
        <v>57</v>
      </c>
      <c r="C48" s="16" t="s">
        <v>58</v>
      </c>
      <c r="D48" s="17">
        <v>400</v>
      </c>
      <c r="E48" s="135">
        <v>360</v>
      </c>
      <c r="F48" s="169" t="s">
        <v>3121</v>
      </c>
    </row>
    <row r="49" spans="2:6" x14ac:dyDescent="0.2">
      <c r="B49" s="16" t="s">
        <v>59</v>
      </c>
      <c r="C49" s="16" t="s">
        <v>60</v>
      </c>
      <c r="D49" s="17">
        <v>480</v>
      </c>
      <c r="E49" s="135">
        <v>432</v>
      </c>
      <c r="F49" s="169" t="s">
        <v>3121</v>
      </c>
    </row>
    <row r="50" spans="2:6" x14ac:dyDescent="0.2">
      <c r="B50" s="16" t="s">
        <v>61</v>
      </c>
      <c r="C50" s="16" t="s">
        <v>62</v>
      </c>
      <c r="D50" s="17">
        <v>560</v>
      </c>
      <c r="E50" s="135">
        <v>504</v>
      </c>
      <c r="F50" s="169" t="s">
        <v>3121</v>
      </c>
    </row>
    <row r="51" spans="2:6" x14ac:dyDescent="0.2">
      <c r="B51" s="16" t="s">
        <v>63</v>
      </c>
      <c r="C51" s="16" t="s">
        <v>30</v>
      </c>
      <c r="D51" s="17">
        <v>69.95</v>
      </c>
      <c r="E51" s="135">
        <v>62.955000000000005</v>
      </c>
      <c r="F51" s="169" t="s">
        <v>3121</v>
      </c>
    </row>
    <row r="52" spans="2:6" x14ac:dyDescent="0.2">
      <c r="B52" s="16" t="s">
        <v>64</v>
      </c>
      <c r="C52" s="16" t="s">
        <v>65</v>
      </c>
      <c r="D52" s="17">
        <v>640</v>
      </c>
      <c r="E52" s="135">
        <v>576</v>
      </c>
      <c r="F52" s="169" t="s">
        <v>3121</v>
      </c>
    </row>
    <row r="53" spans="2:6" x14ac:dyDescent="0.2">
      <c r="B53" s="16" t="s">
        <v>66</v>
      </c>
      <c r="C53" s="16" t="s">
        <v>34</v>
      </c>
      <c r="D53" s="17">
        <v>720</v>
      </c>
      <c r="E53" s="135">
        <v>648</v>
      </c>
      <c r="F53" s="169" t="s">
        <v>3121</v>
      </c>
    </row>
    <row r="54" spans="2:6" s="180" customFormat="1" x14ac:dyDescent="0.2">
      <c r="B54" s="178" t="s">
        <v>67</v>
      </c>
      <c r="C54" s="178" t="s">
        <v>3174</v>
      </c>
      <c r="D54" s="17">
        <v>1</v>
      </c>
      <c r="E54" s="135">
        <v>0.9</v>
      </c>
      <c r="F54" s="179" t="s">
        <v>3121</v>
      </c>
    </row>
    <row r="55" spans="2:6" s="180" customFormat="1" x14ac:dyDescent="0.2">
      <c r="B55" s="178" t="s">
        <v>68</v>
      </c>
      <c r="C55" s="178" t="s">
        <v>3175</v>
      </c>
      <c r="D55" s="17">
        <v>2</v>
      </c>
      <c r="E55" s="135">
        <v>1.8</v>
      </c>
      <c r="F55" s="179" t="s">
        <v>3121</v>
      </c>
    </row>
    <row r="56" spans="2:6" x14ac:dyDescent="0.2">
      <c r="B56" s="16" t="s">
        <v>69</v>
      </c>
      <c r="C56" s="16" t="s">
        <v>70</v>
      </c>
      <c r="D56" s="17">
        <v>20</v>
      </c>
      <c r="E56" s="135">
        <v>18</v>
      </c>
      <c r="F56" s="169" t="s">
        <v>3137</v>
      </c>
    </row>
    <row r="57" spans="2:6" ht="11.45" customHeight="1" thickBot="1" x14ac:dyDescent="0.25">
      <c r="B57" s="16" t="s">
        <v>71</v>
      </c>
      <c r="C57" s="16" t="s">
        <v>72</v>
      </c>
      <c r="D57" s="17">
        <v>30</v>
      </c>
      <c r="E57" s="135">
        <v>27</v>
      </c>
      <c r="F57" s="169" t="s">
        <v>3137</v>
      </c>
    </row>
    <row r="58" spans="2:6" hidden="1" x14ac:dyDescent="0.2">
      <c r="B58" s="2"/>
      <c r="C58" s="2"/>
      <c r="D58" s="3"/>
      <c r="E58" s="6"/>
      <c r="F58" s="170" t="s">
        <v>3138</v>
      </c>
    </row>
    <row r="59" spans="2:6" s="7" customFormat="1" ht="39.75" customHeight="1" thickBot="1" x14ac:dyDescent="0.35">
      <c r="B59" s="189" t="s">
        <v>3004</v>
      </c>
      <c r="C59" s="190" t="s">
        <v>0</v>
      </c>
      <c r="D59" s="191" t="s">
        <v>1</v>
      </c>
      <c r="E59" s="193" t="s">
        <v>139</v>
      </c>
      <c r="F59" s="192" t="s">
        <v>3119</v>
      </c>
    </row>
    <row r="60" spans="2:6" x14ac:dyDescent="0.2">
      <c r="B60" s="12" t="s">
        <v>74</v>
      </c>
      <c r="C60" s="13" t="s">
        <v>73</v>
      </c>
      <c r="D60" s="14" t="s">
        <v>73</v>
      </c>
      <c r="E60" s="15"/>
      <c r="F60" s="171"/>
    </row>
    <row r="61" spans="2:6" x14ac:dyDescent="0.2">
      <c r="B61" s="16" t="s">
        <v>75</v>
      </c>
      <c r="C61" s="16" t="s">
        <v>76</v>
      </c>
      <c r="D61" s="17">
        <v>89.95</v>
      </c>
      <c r="E61" s="135">
        <v>80.954999999999998</v>
      </c>
      <c r="F61" s="169" t="s">
        <v>3121</v>
      </c>
    </row>
    <row r="62" spans="2:6" x14ac:dyDescent="0.2">
      <c r="B62" s="16" t="s">
        <v>77</v>
      </c>
      <c r="C62" s="16" t="s">
        <v>78</v>
      </c>
      <c r="D62" s="17">
        <v>80</v>
      </c>
      <c r="E62" s="135">
        <v>72</v>
      </c>
      <c r="F62" s="169" t="s">
        <v>3121</v>
      </c>
    </row>
    <row r="63" spans="2:6" x14ac:dyDescent="0.2">
      <c r="B63" s="16" t="s">
        <v>79</v>
      </c>
      <c r="C63" s="16" t="s">
        <v>80</v>
      </c>
      <c r="D63" s="17">
        <v>910</v>
      </c>
      <c r="E63" s="135">
        <v>819</v>
      </c>
      <c r="F63" s="169" t="s">
        <v>3121</v>
      </c>
    </row>
    <row r="64" spans="2:6" x14ac:dyDescent="0.2">
      <c r="B64" s="16" t="s">
        <v>81</v>
      </c>
      <c r="C64" s="16" t="s">
        <v>82</v>
      </c>
      <c r="D64" s="17">
        <v>129.94999999999999</v>
      </c>
      <c r="E64" s="135">
        <v>116.955</v>
      </c>
      <c r="F64" s="169" t="s">
        <v>3121</v>
      </c>
    </row>
    <row r="65" spans="2:6" x14ac:dyDescent="0.2">
      <c r="B65" s="16" t="s">
        <v>83</v>
      </c>
      <c r="C65" s="16" t="s">
        <v>84</v>
      </c>
      <c r="D65" s="17">
        <v>1040</v>
      </c>
      <c r="E65" s="135">
        <v>936</v>
      </c>
      <c r="F65" s="169" t="s">
        <v>3121</v>
      </c>
    </row>
    <row r="66" spans="2:6" x14ac:dyDescent="0.2">
      <c r="B66" s="16" t="s">
        <v>85</v>
      </c>
      <c r="C66" s="16" t="s">
        <v>86</v>
      </c>
      <c r="D66" s="17">
        <v>159.94999999999999</v>
      </c>
      <c r="E66" s="135">
        <v>143.95499999999998</v>
      </c>
      <c r="F66" s="169" t="s">
        <v>3121</v>
      </c>
    </row>
    <row r="67" spans="2:6" x14ac:dyDescent="0.2">
      <c r="B67" s="16" t="s">
        <v>87</v>
      </c>
      <c r="C67" s="16" t="s">
        <v>88</v>
      </c>
      <c r="D67" s="17">
        <v>1200</v>
      </c>
      <c r="E67" s="135">
        <v>1080</v>
      </c>
      <c r="F67" s="169" t="s">
        <v>3121</v>
      </c>
    </row>
    <row r="68" spans="2:6" x14ac:dyDescent="0.2">
      <c r="B68" s="16" t="s">
        <v>89</v>
      </c>
      <c r="C68" s="16" t="s">
        <v>90</v>
      </c>
      <c r="D68" s="17">
        <v>240</v>
      </c>
      <c r="E68" s="135">
        <v>216</v>
      </c>
      <c r="F68" s="169" t="s">
        <v>3121</v>
      </c>
    </row>
    <row r="69" spans="2:6" x14ac:dyDescent="0.2">
      <c r="B69" s="16" t="s">
        <v>91</v>
      </c>
      <c r="C69" s="16" t="s">
        <v>92</v>
      </c>
      <c r="D69" s="17">
        <v>320</v>
      </c>
      <c r="E69" s="135">
        <v>288</v>
      </c>
      <c r="F69" s="169" t="s">
        <v>3121</v>
      </c>
    </row>
    <row r="70" spans="2:6" x14ac:dyDescent="0.2">
      <c r="B70" s="16" t="s">
        <v>93</v>
      </c>
      <c r="C70" s="16" t="s">
        <v>94</v>
      </c>
      <c r="D70" s="17">
        <v>54.95</v>
      </c>
      <c r="E70" s="135">
        <v>49.455000000000005</v>
      </c>
      <c r="F70" s="169" t="s">
        <v>3121</v>
      </c>
    </row>
    <row r="71" spans="2:6" x14ac:dyDescent="0.2">
      <c r="B71" s="16" t="s">
        <v>95</v>
      </c>
      <c r="C71" s="16" t="s">
        <v>96</v>
      </c>
      <c r="D71" s="17">
        <v>400</v>
      </c>
      <c r="E71" s="135">
        <v>360</v>
      </c>
      <c r="F71" s="169" t="s">
        <v>3121</v>
      </c>
    </row>
    <row r="72" spans="2:6" x14ac:dyDescent="0.2">
      <c r="B72" s="16" t="s">
        <v>97</v>
      </c>
      <c r="C72" s="16" t="s">
        <v>98</v>
      </c>
      <c r="D72" s="17">
        <v>480</v>
      </c>
      <c r="E72" s="135">
        <v>432</v>
      </c>
      <c r="F72" s="169" t="s">
        <v>3121</v>
      </c>
    </row>
    <row r="73" spans="2:6" x14ac:dyDescent="0.2">
      <c r="B73" s="16" t="s">
        <v>99</v>
      </c>
      <c r="C73" s="16" t="s">
        <v>100</v>
      </c>
      <c r="D73" s="17">
        <v>560</v>
      </c>
      <c r="E73" s="135">
        <v>504</v>
      </c>
      <c r="F73" s="169" t="s">
        <v>3121</v>
      </c>
    </row>
    <row r="74" spans="2:6" x14ac:dyDescent="0.2">
      <c r="B74" s="16" t="s">
        <v>101</v>
      </c>
      <c r="C74" s="16" t="s">
        <v>102</v>
      </c>
      <c r="D74" s="17">
        <v>69.95</v>
      </c>
      <c r="E74" s="135">
        <v>62.955000000000005</v>
      </c>
      <c r="F74" s="169" t="s">
        <v>3121</v>
      </c>
    </row>
    <row r="75" spans="2:6" x14ac:dyDescent="0.2">
      <c r="B75" s="16" t="s">
        <v>103</v>
      </c>
      <c r="C75" s="16" t="s">
        <v>104</v>
      </c>
      <c r="D75" s="17">
        <v>640</v>
      </c>
      <c r="E75" s="135">
        <v>576</v>
      </c>
      <c r="F75" s="169" t="s">
        <v>3121</v>
      </c>
    </row>
    <row r="76" spans="2:6" x14ac:dyDescent="0.2">
      <c r="B76" s="16" t="s">
        <v>105</v>
      </c>
      <c r="C76" s="16" t="s">
        <v>106</v>
      </c>
      <c r="D76" s="17">
        <v>720</v>
      </c>
      <c r="E76" s="135">
        <v>648</v>
      </c>
      <c r="F76" s="169" t="s">
        <v>3121</v>
      </c>
    </row>
    <row r="77" spans="2:6" s="180" customFormat="1" x14ac:dyDescent="0.2">
      <c r="B77" s="178" t="s">
        <v>107</v>
      </c>
      <c r="C77" s="178" t="s">
        <v>3174</v>
      </c>
      <c r="D77" s="17">
        <v>1</v>
      </c>
      <c r="E77" s="135">
        <v>0.9</v>
      </c>
      <c r="F77" s="179" t="s">
        <v>3121</v>
      </c>
    </row>
    <row r="78" spans="2:6" s="180" customFormat="1" x14ac:dyDescent="0.2">
      <c r="B78" s="178" t="s">
        <v>108</v>
      </c>
      <c r="C78" s="178" t="s">
        <v>3175</v>
      </c>
      <c r="D78" s="17">
        <v>2</v>
      </c>
      <c r="E78" s="135">
        <v>1.8</v>
      </c>
      <c r="F78" s="179" t="s">
        <v>3121</v>
      </c>
    </row>
    <row r="79" spans="2:6" x14ac:dyDescent="0.2">
      <c r="B79" s="16" t="s">
        <v>109</v>
      </c>
      <c r="C79" s="16" t="s">
        <v>110</v>
      </c>
      <c r="D79" s="17">
        <v>20</v>
      </c>
      <c r="E79" s="135">
        <v>18</v>
      </c>
      <c r="F79" s="169" t="s">
        <v>3137</v>
      </c>
    </row>
    <row r="80" spans="2:6" x14ac:dyDescent="0.2">
      <c r="B80" s="16" t="s">
        <v>111</v>
      </c>
      <c r="C80" s="16" t="s">
        <v>112</v>
      </c>
      <c r="D80" s="17">
        <v>30</v>
      </c>
      <c r="E80" s="135">
        <v>27</v>
      </c>
      <c r="F80" s="169" t="s">
        <v>3137</v>
      </c>
    </row>
    <row r="81" spans="2:6" x14ac:dyDescent="0.2">
      <c r="B81" s="12" t="s">
        <v>113</v>
      </c>
      <c r="C81" s="13"/>
      <c r="D81" s="14" t="s">
        <v>73</v>
      </c>
      <c r="E81" s="15"/>
      <c r="F81" s="9"/>
    </row>
    <row r="82" spans="2:6" x14ac:dyDescent="0.2">
      <c r="B82" s="16" t="s">
        <v>114</v>
      </c>
      <c r="C82" s="16" t="s">
        <v>115</v>
      </c>
      <c r="D82" s="17">
        <v>89.95</v>
      </c>
      <c r="E82" s="135">
        <v>80.954999999999998</v>
      </c>
      <c r="F82" s="169" t="s">
        <v>3121</v>
      </c>
    </row>
    <row r="83" spans="2:6" x14ac:dyDescent="0.2">
      <c r="B83" s="16" t="s">
        <v>116</v>
      </c>
      <c r="C83" s="16" t="s">
        <v>6</v>
      </c>
      <c r="D83" s="17">
        <v>800</v>
      </c>
      <c r="E83" s="135">
        <v>720</v>
      </c>
      <c r="F83" s="169" t="s">
        <v>3121</v>
      </c>
    </row>
    <row r="84" spans="2:6" x14ac:dyDescent="0.2">
      <c r="B84" s="16" t="s">
        <v>117</v>
      </c>
      <c r="C84" s="16" t="s">
        <v>8</v>
      </c>
      <c r="D84" s="17">
        <v>910</v>
      </c>
      <c r="E84" s="135">
        <v>819</v>
      </c>
      <c r="F84" s="169" t="s">
        <v>3121</v>
      </c>
    </row>
    <row r="85" spans="2:6" x14ac:dyDescent="0.2">
      <c r="B85" s="16" t="s">
        <v>118</v>
      </c>
      <c r="C85" s="16" t="s">
        <v>48</v>
      </c>
      <c r="D85" s="17">
        <v>129.94999999999999</v>
      </c>
      <c r="E85" s="135">
        <v>116.955</v>
      </c>
      <c r="F85" s="169" t="s">
        <v>3121</v>
      </c>
    </row>
    <row r="86" spans="2:6" x14ac:dyDescent="0.2">
      <c r="B86" s="16" t="s">
        <v>119</v>
      </c>
      <c r="C86" s="16" t="s">
        <v>12</v>
      </c>
      <c r="D86" s="17">
        <v>1040</v>
      </c>
      <c r="E86" s="135">
        <v>936</v>
      </c>
      <c r="F86" s="169" t="s">
        <v>3121</v>
      </c>
    </row>
    <row r="87" spans="2:6" x14ac:dyDescent="0.2">
      <c r="B87" s="16" t="s">
        <v>120</v>
      </c>
      <c r="C87" s="16" t="s">
        <v>14</v>
      </c>
      <c r="D87" s="17">
        <v>159.94999999999999</v>
      </c>
      <c r="E87" s="135">
        <v>143.95499999999998</v>
      </c>
      <c r="F87" s="169" t="s">
        <v>3121</v>
      </c>
    </row>
    <row r="88" spans="2:6" x14ac:dyDescent="0.2">
      <c r="B88" s="16" t="s">
        <v>121</v>
      </c>
      <c r="C88" s="16" t="s">
        <v>16</v>
      </c>
      <c r="D88" s="17">
        <v>1200</v>
      </c>
      <c r="E88" s="135">
        <v>1080</v>
      </c>
      <c r="F88" s="169" t="s">
        <v>3121</v>
      </c>
    </row>
    <row r="89" spans="2:6" x14ac:dyDescent="0.2">
      <c r="B89" s="16" t="s">
        <v>122</v>
      </c>
      <c r="C89" s="16" t="s">
        <v>123</v>
      </c>
      <c r="D89" s="17">
        <v>240</v>
      </c>
      <c r="E89" s="135">
        <v>216</v>
      </c>
      <c r="F89" s="169" t="s">
        <v>3121</v>
      </c>
    </row>
    <row r="90" spans="2:6" x14ac:dyDescent="0.2">
      <c r="B90" s="16" t="s">
        <v>124</v>
      </c>
      <c r="C90" s="16" t="s">
        <v>20</v>
      </c>
      <c r="D90" s="17">
        <v>320</v>
      </c>
      <c r="E90" s="135">
        <v>288</v>
      </c>
      <c r="F90" s="169" t="s">
        <v>3121</v>
      </c>
    </row>
    <row r="91" spans="2:6" x14ac:dyDescent="0.2">
      <c r="B91" s="16" t="s">
        <v>125</v>
      </c>
      <c r="C91" s="16" t="s">
        <v>22</v>
      </c>
      <c r="D91" s="17">
        <v>54.95</v>
      </c>
      <c r="E91" s="135">
        <v>49.455000000000005</v>
      </c>
      <c r="F91" s="169" t="s">
        <v>3121</v>
      </c>
    </row>
    <row r="92" spans="2:6" x14ac:dyDescent="0.2">
      <c r="B92" s="16" t="s">
        <v>126</v>
      </c>
      <c r="C92" s="16" t="s">
        <v>58</v>
      </c>
      <c r="D92" s="17">
        <v>400</v>
      </c>
      <c r="E92" s="135">
        <v>360</v>
      </c>
      <c r="F92" s="169" t="s">
        <v>3121</v>
      </c>
    </row>
    <row r="93" spans="2:6" x14ac:dyDescent="0.2">
      <c r="B93" s="16" t="s">
        <v>127</v>
      </c>
      <c r="C93" s="16" t="s">
        <v>60</v>
      </c>
      <c r="D93" s="17">
        <v>480</v>
      </c>
      <c r="E93" s="135">
        <v>432</v>
      </c>
      <c r="F93" s="169" t="s">
        <v>3121</v>
      </c>
    </row>
    <row r="94" spans="2:6" x14ac:dyDescent="0.2">
      <c r="B94" s="16" t="s">
        <v>128</v>
      </c>
      <c r="C94" s="16" t="s">
        <v>28</v>
      </c>
      <c r="D94" s="17">
        <v>560</v>
      </c>
      <c r="E94" s="135">
        <v>504</v>
      </c>
      <c r="F94" s="169" t="s">
        <v>3121</v>
      </c>
    </row>
    <row r="95" spans="2:6" x14ac:dyDescent="0.2">
      <c r="B95" s="16" t="s">
        <v>129</v>
      </c>
      <c r="C95" s="16" t="s">
        <v>30</v>
      </c>
      <c r="D95" s="17">
        <v>69.95</v>
      </c>
      <c r="E95" s="135">
        <v>62.955000000000005</v>
      </c>
      <c r="F95" s="169" t="s">
        <v>3121</v>
      </c>
    </row>
    <row r="96" spans="2:6" x14ac:dyDescent="0.2">
      <c r="B96" s="16" t="s">
        <v>130</v>
      </c>
      <c r="C96" s="16" t="s">
        <v>65</v>
      </c>
      <c r="D96" s="17">
        <v>640</v>
      </c>
      <c r="E96" s="135">
        <v>576</v>
      </c>
      <c r="F96" s="169" t="s">
        <v>3121</v>
      </c>
    </row>
    <row r="97" spans="2:6" x14ac:dyDescent="0.2">
      <c r="B97" s="16" t="s">
        <v>131</v>
      </c>
      <c r="C97" s="16" t="s">
        <v>132</v>
      </c>
      <c r="D97" s="17">
        <v>720</v>
      </c>
      <c r="E97" s="135">
        <v>648</v>
      </c>
      <c r="F97" s="169" t="s">
        <v>3121</v>
      </c>
    </row>
    <row r="98" spans="2:6" s="180" customFormat="1" x14ac:dyDescent="0.2">
      <c r="B98" s="178" t="s">
        <v>133</v>
      </c>
      <c r="C98" s="178" t="s">
        <v>3176</v>
      </c>
      <c r="D98" s="17">
        <v>2</v>
      </c>
      <c r="E98" s="135">
        <v>1.8</v>
      </c>
      <c r="F98" s="179" t="s">
        <v>3121</v>
      </c>
    </row>
    <row r="99" spans="2:6" s="180" customFormat="1" x14ac:dyDescent="0.2">
      <c r="B99" s="178" t="s">
        <v>134</v>
      </c>
      <c r="C99" s="178" t="s">
        <v>3174</v>
      </c>
      <c r="D99" s="17">
        <v>1</v>
      </c>
      <c r="E99" s="135">
        <v>0.9</v>
      </c>
      <c r="F99" s="179" t="s">
        <v>3121</v>
      </c>
    </row>
    <row r="100" spans="2:6" x14ac:dyDescent="0.2">
      <c r="B100" s="16" t="s">
        <v>135</v>
      </c>
      <c r="C100" s="16" t="s">
        <v>136</v>
      </c>
      <c r="D100" s="17">
        <v>20</v>
      </c>
      <c r="E100" s="135">
        <v>18</v>
      </c>
      <c r="F100" s="169" t="s">
        <v>3137</v>
      </c>
    </row>
    <row r="101" spans="2:6" x14ac:dyDescent="0.2">
      <c r="B101" s="16" t="s">
        <v>137</v>
      </c>
      <c r="C101" s="16" t="s">
        <v>138</v>
      </c>
      <c r="D101" s="17">
        <v>30</v>
      </c>
      <c r="E101" s="135">
        <v>27</v>
      </c>
      <c r="F101" s="169" t="s">
        <v>3137</v>
      </c>
    </row>
  </sheetData>
  <mergeCells count="6">
    <mergeCell ref="B5:F11"/>
    <mergeCell ref="B2:F2"/>
    <mergeCell ref="B3:F3"/>
    <mergeCell ref="B4:F4"/>
    <mergeCell ref="B13:F13"/>
    <mergeCell ref="B12:F12"/>
  </mergeCells>
  <hyperlinks>
    <hyperlink ref="B13" r:id="rId1" xr:uid="{00000000-0004-0000-0100-000000000000}"/>
    <hyperlink ref="B12" r:id="rId2" xr:uid="{00000000-0004-0000-0100-000001000000}"/>
  </hyperlinks>
  <printOptions horizontalCentered="1"/>
  <pageMargins left="0.25" right="0.25" top="0.25" bottom="0.5" header="0.3" footer="0.3"/>
  <pageSetup scale="85" orientation="portrait" r:id="rId3"/>
  <headerFooter>
    <oddFooter>&amp;C Page &amp;P of &amp;N&amp;R&amp;"Arial,Bold"&amp;8&amp;D</oddFooter>
  </headerFooter>
  <rowBreaks count="1" manualBreakCount="1">
    <brk id="57" max="5" man="1"/>
  </rowBreaks>
  <customProperties>
    <customPr name="_pios_id" r:id="rId4"/>
  </customProperties>
  <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2:P523"/>
  <sheetViews>
    <sheetView showGridLines="0" zoomScale="120" zoomScaleNormal="120" zoomScaleSheetLayoutView="100" workbookViewId="0">
      <pane ySplit="8" topLeftCell="A9" activePane="bottomLeft" state="frozen"/>
      <selection pane="bottomLeft" activeCell="H13" sqref="H13"/>
    </sheetView>
  </sheetViews>
  <sheetFormatPr defaultColWidth="14.42578125" defaultRowHeight="15.75" customHeight="1" x14ac:dyDescent="0.2"/>
  <cols>
    <col min="1" max="1" width="21.42578125" style="39" bestFit="1" customWidth="1"/>
    <col min="2" max="2" width="64.140625" style="203" customWidth="1"/>
    <col min="3" max="3" width="21.42578125" style="39" bestFit="1" customWidth="1"/>
    <col min="4" max="4" width="13.42578125" style="39" customWidth="1"/>
    <col min="5" max="5" width="17.42578125" style="39" bestFit="1" customWidth="1"/>
    <col min="6" max="6" width="18.85546875" style="39" customWidth="1"/>
    <col min="7" max="16384" width="14.42578125" style="39"/>
  </cols>
  <sheetData>
    <row r="2" spans="1:16" ht="15.75" customHeight="1" x14ac:dyDescent="0.2">
      <c r="A2" s="289" t="s">
        <v>141</v>
      </c>
      <c r="B2" s="289"/>
      <c r="C2" s="289"/>
      <c r="D2" s="289"/>
      <c r="E2" s="289"/>
    </row>
    <row r="3" spans="1:16" ht="18.600000000000001" customHeight="1" x14ac:dyDescent="0.2">
      <c r="A3" s="289" t="s">
        <v>3182</v>
      </c>
      <c r="B3" s="289"/>
      <c r="C3" s="289"/>
      <c r="D3" s="289"/>
      <c r="E3" s="289"/>
    </row>
    <row r="4" spans="1:16" ht="18.600000000000001" customHeight="1" x14ac:dyDescent="0.2">
      <c r="A4" s="287" t="s">
        <v>3184</v>
      </c>
      <c r="B4" s="287"/>
      <c r="C4" s="287"/>
      <c r="D4" s="287"/>
      <c r="E4" s="287"/>
      <c r="F4" s="161"/>
    </row>
    <row r="5" spans="1:16" ht="18.600000000000001" customHeight="1" x14ac:dyDescent="0.2">
      <c r="A5" s="287"/>
      <c r="B5" s="287"/>
      <c r="C5" s="287"/>
      <c r="D5" s="287"/>
      <c r="E5" s="287"/>
      <c r="F5" s="161"/>
    </row>
    <row r="6" spans="1:16" ht="41.45" customHeight="1" x14ac:dyDescent="0.2">
      <c r="A6" s="287"/>
      <c r="B6" s="287"/>
      <c r="C6" s="287"/>
      <c r="D6" s="287"/>
      <c r="E6" s="287"/>
      <c r="F6" s="161"/>
    </row>
    <row r="7" spans="1:16" ht="23.45" customHeight="1" x14ac:dyDescent="0.2">
      <c r="A7" s="291" t="s">
        <v>3167</v>
      </c>
      <c r="B7" s="291"/>
      <c r="C7" s="181"/>
      <c r="D7" s="292"/>
      <c r="E7" s="292"/>
      <c r="F7" s="161"/>
    </row>
    <row r="8" spans="1:16" customFormat="1" ht="36.75" customHeight="1" x14ac:dyDescent="0.25">
      <c r="A8" s="240" t="s">
        <v>3004</v>
      </c>
      <c r="B8" s="239" t="s">
        <v>1646</v>
      </c>
      <c r="C8" s="240" t="s">
        <v>1</v>
      </c>
      <c r="D8" s="240" t="s">
        <v>1648</v>
      </c>
      <c r="E8" s="240" t="s">
        <v>3119</v>
      </c>
      <c r="F8" s="168"/>
    </row>
    <row r="9" spans="1:16" ht="15.75" customHeight="1" x14ac:dyDescent="0.2">
      <c r="A9" s="45" t="s">
        <v>1650</v>
      </c>
      <c r="B9" s="200" t="s">
        <v>1649</v>
      </c>
      <c r="C9" s="165">
        <v>105.3</v>
      </c>
      <c r="D9" s="162">
        <f t="shared" ref="D9:D72" si="0">ROUND(C9*0.9,2)</f>
        <v>94.77</v>
      </c>
      <c r="E9" s="145" t="s">
        <v>3120</v>
      </c>
      <c r="G9" s="41"/>
      <c r="H9" s="41"/>
      <c r="I9" s="41"/>
      <c r="J9" s="41"/>
      <c r="K9" s="41"/>
      <c r="L9" s="41"/>
      <c r="M9" s="41"/>
      <c r="N9" s="41"/>
      <c r="O9" s="41"/>
      <c r="P9" s="41"/>
    </row>
    <row r="10" spans="1:16" ht="15.75" customHeight="1" x14ac:dyDescent="0.2">
      <c r="A10" s="40" t="s">
        <v>1652</v>
      </c>
      <c r="B10" s="201" t="s">
        <v>1651</v>
      </c>
      <c r="C10" s="166">
        <v>94.8</v>
      </c>
      <c r="D10" s="163">
        <f t="shared" si="0"/>
        <v>85.32</v>
      </c>
      <c r="E10" s="145" t="s">
        <v>3120</v>
      </c>
      <c r="G10" s="41"/>
      <c r="H10" s="41"/>
      <c r="I10" s="41"/>
      <c r="J10" s="41"/>
      <c r="K10" s="41"/>
      <c r="L10" s="41"/>
      <c r="M10" s="41"/>
      <c r="N10" s="41"/>
      <c r="O10" s="41"/>
      <c r="P10" s="41"/>
    </row>
    <row r="11" spans="1:16" ht="15.75" customHeight="1" x14ac:dyDescent="0.2">
      <c r="A11" s="40" t="s">
        <v>1654</v>
      </c>
      <c r="B11" s="201" t="s">
        <v>1653</v>
      </c>
      <c r="C11" s="166">
        <v>83.4</v>
      </c>
      <c r="D11" s="163">
        <f t="shared" si="0"/>
        <v>75.06</v>
      </c>
      <c r="E11" s="145" t="s">
        <v>3120</v>
      </c>
      <c r="G11" s="41"/>
      <c r="H11" s="41"/>
      <c r="I11" s="41"/>
      <c r="J11" s="41"/>
      <c r="K11" s="41"/>
      <c r="L11" s="41"/>
      <c r="M11" s="41"/>
      <c r="N11" s="41"/>
      <c r="O11" s="41"/>
      <c r="P11" s="41"/>
    </row>
    <row r="12" spans="1:16" ht="15.75" customHeight="1" x14ac:dyDescent="0.2">
      <c r="A12" s="40" t="s">
        <v>1656</v>
      </c>
      <c r="B12" s="201" t="s">
        <v>1655</v>
      </c>
      <c r="C12" s="166">
        <v>73.400000000000006</v>
      </c>
      <c r="D12" s="163">
        <f t="shared" si="0"/>
        <v>66.06</v>
      </c>
      <c r="E12" s="145" t="s">
        <v>3120</v>
      </c>
      <c r="G12" s="41"/>
      <c r="H12" s="41"/>
      <c r="I12" s="41"/>
      <c r="J12" s="41"/>
      <c r="K12" s="41"/>
      <c r="L12" s="41"/>
      <c r="M12" s="41"/>
      <c r="N12" s="41"/>
      <c r="O12" s="41"/>
      <c r="P12" s="41"/>
    </row>
    <row r="13" spans="1:16" ht="15.75" customHeight="1" x14ac:dyDescent="0.2">
      <c r="A13" s="40" t="s">
        <v>1658</v>
      </c>
      <c r="B13" s="201" t="s">
        <v>1657</v>
      </c>
      <c r="C13" s="166">
        <v>64.599999999999994</v>
      </c>
      <c r="D13" s="163">
        <f t="shared" si="0"/>
        <v>58.14</v>
      </c>
      <c r="E13" s="145" t="s">
        <v>3120</v>
      </c>
      <c r="G13" s="41"/>
      <c r="H13" s="41"/>
      <c r="I13" s="41"/>
      <c r="J13" s="41"/>
      <c r="K13" s="41"/>
      <c r="L13" s="41"/>
      <c r="M13" s="41"/>
      <c r="N13" s="41"/>
      <c r="O13" s="41"/>
      <c r="P13" s="41"/>
    </row>
    <row r="14" spans="1:16" ht="15.75" customHeight="1" x14ac:dyDescent="0.2">
      <c r="A14" s="40" t="s">
        <v>1660</v>
      </c>
      <c r="B14" s="201" t="s">
        <v>1659</v>
      </c>
      <c r="C14" s="166">
        <v>57.5</v>
      </c>
      <c r="D14" s="163">
        <f t="shared" si="0"/>
        <v>51.75</v>
      </c>
      <c r="E14" s="145" t="s">
        <v>3120</v>
      </c>
      <c r="G14" s="41"/>
      <c r="H14" s="41"/>
      <c r="I14" s="41"/>
      <c r="J14" s="41"/>
      <c r="K14" s="41"/>
      <c r="L14" s="41"/>
      <c r="M14" s="41"/>
      <c r="N14" s="41"/>
      <c r="O14" s="41"/>
      <c r="P14" s="41"/>
    </row>
    <row r="15" spans="1:16" ht="15.75" customHeight="1" x14ac:dyDescent="0.2">
      <c r="A15" s="40" t="s">
        <v>1662</v>
      </c>
      <c r="B15" s="201" t="s">
        <v>1661</v>
      </c>
      <c r="C15" s="166">
        <v>51.2</v>
      </c>
      <c r="D15" s="163">
        <f t="shared" si="0"/>
        <v>46.08</v>
      </c>
      <c r="E15" s="145" t="s">
        <v>3120</v>
      </c>
      <c r="G15" s="41"/>
      <c r="H15" s="41"/>
      <c r="I15" s="41"/>
      <c r="J15" s="41"/>
      <c r="K15" s="41"/>
      <c r="L15" s="41"/>
      <c r="M15" s="41"/>
      <c r="N15" s="41"/>
      <c r="O15" s="41"/>
      <c r="P15" s="41"/>
    </row>
    <row r="16" spans="1:16" ht="15.75" customHeight="1" x14ac:dyDescent="0.2">
      <c r="A16" s="40" t="s">
        <v>1664</v>
      </c>
      <c r="B16" s="201" t="s">
        <v>1663</v>
      </c>
      <c r="C16" s="166">
        <v>46.5</v>
      </c>
      <c r="D16" s="163">
        <f t="shared" si="0"/>
        <v>41.85</v>
      </c>
      <c r="E16" s="145" t="s">
        <v>3120</v>
      </c>
      <c r="G16" s="41"/>
      <c r="H16" s="41"/>
      <c r="I16" s="41"/>
      <c r="J16" s="41"/>
      <c r="K16" s="41"/>
      <c r="L16" s="41"/>
      <c r="M16" s="41"/>
      <c r="N16" s="41"/>
      <c r="O16" s="41"/>
      <c r="P16" s="41"/>
    </row>
    <row r="17" spans="1:16" ht="15.75" customHeight="1" x14ac:dyDescent="0.2">
      <c r="A17" s="40" t="s">
        <v>1666</v>
      </c>
      <c r="B17" s="201" t="s">
        <v>1665</v>
      </c>
      <c r="C17" s="166">
        <v>42.4</v>
      </c>
      <c r="D17" s="163">
        <f t="shared" si="0"/>
        <v>38.159999999999997</v>
      </c>
      <c r="E17" s="145" t="s">
        <v>3120</v>
      </c>
      <c r="G17" s="41"/>
      <c r="H17" s="41"/>
      <c r="I17" s="41"/>
      <c r="J17" s="41"/>
      <c r="K17" s="41"/>
      <c r="L17" s="41"/>
      <c r="M17" s="41"/>
      <c r="N17" s="41"/>
      <c r="O17" s="41"/>
      <c r="P17" s="41"/>
    </row>
    <row r="18" spans="1:16" ht="15.75" customHeight="1" x14ac:dyDescent="0.2">
      <c r="A18" s="40" t="s">
        <v>1668</v>
      </c>
      <c r="B18" s="201" t="s">
        <v>1667</v>
      </c>
      <c r="C18" s="166">
        <v>44.2</v>
      </c>
      <c r="D18" s="163">
        <f t="shared" si="0"/>
        <v>39.78</v>
      </c>
      <c r="E18" s="145" t="s">
        <v>3120</v>
      </c>
      <c r="G18" s="41"/>
      <c r="H18" s="41"/>
      <c r="I18" s="41"/>
      <c r="J18" s="41"/>
      <c r="K18" s="41"/>
      <c r="L18" s="41"/>
      <c r="M18" s="41"/>
      <c r="N18" s="41"/>
      <c r="O18" s="41"/>
      <c r="P18" s="41"/>
    </row>
    <row r="19" spans="1:16" ht="15.75" customHeight="1" x14ac:dyDescent="0.2">
      <c r="A19" s="40" t="s">
        <v>1670</v>
      </c>
      <c r="B19" s="201" t="s">
        <v>1669</v>
      </c>
      <c r="C19" s="166">
        <v>39.799999999999997</v>
      </c>
      <c r="D19" s="163">
        <f t="shared" si="0"/>
        <v>35.82</v>
      </c>
      <c r="E19" s="145" t="s">
        <v>3120</v>
      </c>
      <c r="G19" s="41"/>
      <c r="H19" s="41"/>
      <c r="I19" s="41"/>
      <c r="J19" s="41"/>
      <c r="K19" s="41"/>
      <c r="L19" s="41"/>
      <c r="M19" s="41"/>
      <c r="N19" s="41"/>
      <c r="O19" s="41"/>
      <c r="P19" s="41"/>
    </row>
    <row r="20" spans="1:16" ht="15.75" customHeight="1" x14ac:dyDescent="0.2">
      <c r="A20" s="40" t="s">
        <v>1672</v>
      </c>
      <c r="B20" s="201" t="s">
        <v>1671</v>
      </c>
      <c r="C20" s="166">
        <v>35</v>
      </c>
      <c r="D20" s="163">
        <f t="shared" si="0"/>
        <v>31.5</v>
      </c>
      <c r="E20" s="145" t="s">
        <v>3120</v>
      </c>
      <c r="G20" s="41"/>
      <c r="H20" s="41"/>
      <c r="I20" s="41"/>
      <c r="J20" s="41"/>
      <c r="K20" s="41"/>
      <c r="L20" s="41"/>
      <c r="M20" s="41"/>
      <c r="N20" s="41"/>
      <c r="O20" s="41"/>
      <c r="P20" s="41"/>
    </row>
    <row r="21" spans="1:16" ht="15.75" customHeight="1" x14ac:dyDescent="0.2">
      <c r="A21" s="40" t="s">
        <v>1674</v>
      </c>
      <c r="B21" s="201" t="s">
        <v>1673</v>
      </c>
      <c r="C21" s="166">
        <v>30.8</v>
      </c>
      <c r="D21" s="163">
        <f t="shared" si="0"/>
        <v>27.72</v>
      </c>
      <c r="E21" s="145" t="s">
        <v>3120</v>
      </c>
      <c r="G21" s="41"/>
      <c r="H21" s="41"/>
      <c r="I21" s="41"/>
      <c r="J21" s="41"/>
      <c r="K21" s="41"/>
      <c r="L21" s="41"/>
      <c r="M21" s="41"/>
      <c r="N21" s="41"/>
      <c r="O21" s="41"/>
      <c r="P21" s="41"/>
    </row>
    <row r="22" spans="1:16" ht="15.75" customHeight="1" x14ac:dyDescent="0.2">
      <c r="A22" s="40" t="s">
        <v>1676</v>
      </c>
      <c r="B22" s="201" t="s">
        <v>1675</v>
      </c>
      <c r="C22" s="166">
        <v>27.1</v>
      </c>
      <c r="D22" s="163">
        <f t="shared" si="0"/>
        <v>24.39</v>
      </c>
      <c r="E22" s="145" t="s">
        <v>3120</v>
      </c>
      <c r="G22" s="41"/>
      <c r="H22" s="41"/>
      <c r="I22" s="41"/>
      <c r="J22" s="41"/>
      <c r="K22" s="41"/>
      <c r="L22" s="41"/>
      <c r="M22" s="41"/>
      <c r="N22" s="41"/>
      <c r="O22" s="41"/>
      <c r="P22" s="41"/>
    </row>
    <row r="23" spans="1:16" ht="15.75" customHeight="1" x14ac:dyDescent="0.2">
      <c r="A23" s="40" t="s">
        <v>1678</v>
      </c>
      <c r="B23" s="201" t="s">
        <v>1677</v>
      </c>
      <c r="C23" s="166">
        <v>24.1</v>
      </c>
      <c r="D23" s="163">
        <f t="shared" si="0"/>
        <v>21.69</v>
      </c>
      <c r="E23" s="145" t="s">
        <v>3120</v>
      </c>
      <c r="G23" s="41"/>
      <c r="H23" s="41"/>
      <c r="I23" s="41"/>
      <c r="J23" s="41"/>
      <c r="K23" s="41"/>
      <c r="L23" s="41"/>
      <c r="M23" s="41"/>
      <c r="N23" s="41"/>
      <c r="O23" s="41"/>
      <c r="P23" s="41"/>
    </row>
    <row r="24" spans="1:16" ht="15.75" customHeight="1" x14ac:dyDescent="0.2">
      <c r="A24" s="40" t="s">
        <v>1680</v>
      </c>
      <c r="B24" s="201" t="s">
        <v>1679</v>
      </c>
      <c r="C24" s="166">
        <v>21.5</v>
      </c>
      <c r="D24" s="163">
        <f t="shared" si="0"/>
        <v>19.350000000000001</v>
      </c>
      <c r="E24" s="145" t="s">
        <v>3120</v>
      </c>
      <c r="G24" s="41"/>
      <c r="H24" s="41"/>
      <c r="I24" s="41"/>
      <c r="J24" s="41"/>
      <c r="K24" s="41"/>
      <c r="L24" s="41"/>
      <c r="M24" s="41"/>
      <c r="N24" s="41"/>
      <c r="O24" s="41"/>
      <c r="P24" s="41"/>
    </row>
    <row r="25" spans="1:16" ht="15.75" customHeight="1" x14ac:dyDescent="0.2">
      <c r="A25" s="40" t="s">
        <v>1682</v>
      </c>
      <c r="B25" s="201" t="s">
        <v>1681</v>
      </c>
      <c r="C25" s="166">
        <v>19.600000000000001</v>
      </c>
      <c r="D25" s="163">
        <f t="shared" si="0"/>
        <v>17.64</v>
      </c>
      <c r="E25" s="145" t="s">
        <v>3120</v>
      </c>
      <c r="G25" s="41"/>
      <c r="H25" s="41"/>
      <c r="I25" s="41"/>
      <c r="J25" s="41"/>
      <c r="K25" s="41"/>
      <c r="L25" s="41"/>
      <c r="M25" s="41"/>
      <c r="N25" s="41"/>
      <c r="O25" s="41"/>
      <c r="P25" s="41"/>
    </row>
    <row r="26" spans="1:16" ht="15.75" customHeight="1" x14ac:dyDescent="0.2">
      <c r="A26" s="40" t="s">
        <v>1684</v>
      </c>
      <c r="B26" s="201" t="s">
        <v>1683</v>
      </c>
      <c r="C26" s="166">
        <v>17.8</v>
      </c>
      <c r="D26" s="163">
        <f t="shared" si="0"/>
        <v>16.02</v>
      </c>
      <c r="E26" s="145" t="s">
        <v>3120</v>
      </c>
      <c r="G26" s="41"/>
      <c r="H26" s="41"/>
      <c r="I26" s="41"/>
      <c r="J26" s="41"/>
      <c r="K26" s="41"/>
      <c r="L26" s="41"/>
      <c r="M26" s="41"/>
      <c r="N26" s="41"/>
      <c r="O26" s="41"/>
      <c r="P26" s="41"/>
    </row>
    <row r="27" spans="1:16" ht="15.75" customHeight="1" x14ac:dyDescent="0.2">
      <c r="A27" s="40" t="s">
        <v>1686</v>
      </c>
      <c r="B27" s="201" t="s">
        <v>1685</v>
      </c>
      <c r="C27" s="166">
        <v>35.799999999999997</v>
      </c>
      <c r="D27" s="163">
        <f t="shared" si="0"/>
        <v>32.22</v>
      </c>
      <c r="E27" s="145" t="s">
        <v>3120</v>
      </c>
      <c r="G27" s="41"/>
      <c r="H27" s="41"/>
      <c r="I27" s="41"/>
      <c r="J27" s="41"/>
      <c r="K27" s="41"/>
      <c r="L27" s="41"/>
      <c r="M27" s="41"/>
      <c r="N27" s="41"/>
      <c r="O27" s="41"/>
      <c r="P27" s="41"/>
    </row>
    <row r="28" spans="1:16" ht="15.75" customHeight="1" x14ac:dyDescent="0.2">
      <c r="A28" s="40" t="s">
        <v>1688</v>
      </c>
      <c r="B28" s="201" t="s">
        <v>1687</v>
      </c>
      <c r="C28" s="166">
        <v>32.200000000000003</v>
      </c>
      <c r="D28" s="163">
        <f t="shared" si="0"/>
        <v>28.98</v>
      </c>
      <c r="E28" s="145" t="s">
        <v>3120</v>
      </c>
      <c r="G28" s="41"/>
      <c r="H28" s="41"/>
      <c r="I28" s="41"/>
      <c r="J28" s="41"/>
      <c r="K28" s="41"/>
      <c r="L28" s="41"/>
      <c r="M28" s="41"/>
      <c r="N28" s="41"/>
      <c r="O28" s="41"/>
      <c r="P28" s="41"/>
    </row>
    <row r="29" spans="1:16" ht="15.75" customHeight="1" x14ac:dyDescent="0.2">
      <c r="A29" s="40" t="s">
        <v>1690</v>
      </c>
      <c r="B29" s="201" t="s">
        <v>1689</v>
      </c>
      <c r="C29" s="166">
        <v>28.4</v>
      </c>
      <c r="D29" s="163">
        <f t="shared" si="0"/>
        <v>25.56</v>
      </c>
      <c r="E29" s="145" t="s">
        <v>3120</v>
      </c>
      <c r="G29" s="41"/>
      <c r="H29" s="41"/>
      <c r="I29" s="41"/>
      <c r="J29" s="41"/>
      <c r="K29" s="41"/>
      <c r="L29" s="41"/>
      <c r="M29" s="41"/>
      <c r="N29" s="41"/>
      <c r="O29" s="41"/>
      <c r="P29" s="41"/>
    </row>
    <row r="30" spans="1:16" ht="12.75" x14ac:dyDescent="0.2">
      <c r="A30" s="40" t="s">
        <v>1692</v>
      </c>
      <c r="B30" s="201" t="s">
        <v>1691</v>
      </c>
      <c r="C30" s="166">
        <v>25</v>
      </c>
      <c r="D30" s="163">
        <f t="shared" si="0"/>
        <v>22.5</v>
      </c>
      <c r="E30" s="145" t="s">
        <v>3120</v>
      </c>
      <c r="G30" s="41"/>
      <c r="H30" s="41"/>
      <c r="I30" s="41"/>
      <c r="J30" s="41"/>
      <c r="K30" s="41"/>
      <c r="L30" s="41"/>
      <c r="M30" s="41"/>
      <c r="N30" s="41"/>
      <c r="O30" s="41"/>
      <c r="P30" s="41"/>
    </row>
    <row r="31" spans="1:16" ht="12.75" x14ac:dyDescent="0.2">
      <c r="A31" s="40" t="s">
        <v>1694</v>
      </c>
      <c r="B31" s="201" t="s">
        <v>1693</v>
      </c>
      <c r="C31" s="166">
        <v>22</v>
      </c>
      <c r="D31" s="163">
        <f t="shared" si="0"/>
        <v>19.8</v>
      </c>
      <c r="E31" s="145" t="s">
        <v>3120</v>
      </c>
      <c r="G31" s="41"/>
      <c r="H31" s="41"/>
      <c r="I31" s="41"/>
      <c r="J31" s="41"/>
      <c r="K31" s="41"/>
      <c r="L31" s="41"/>
      <c r="M31" s="41"/>
      <c r="N31" s="41"/>
      <c r="O31" s="41"/>
      <c r="P31" s="41"/>
    </row>
    <row r="32" spans="1:16" ht="12.75" x14ac:dyDescent="0.2">
      <c r="A32" s="40" t="s">
        <v>1696</v>
      </c>
      <c r="B32" s="201" t="s">
        <v>1695</v>
      </c>
      <c r="C32" s="166">
        <v>19.5</v>
      </c>
      <c r="D32" s="163">
        <f t="shared" si="0"/>
        <v>17.55</v>
      </c>
      <c r="E32" s="145" t="s">
        <v>3120</v>
      </c>
      <c r="G32" s="41"/>
      <c r="H32" s="41"/>
      <c r="I32" s="41"/>
      <c r="J32" s="41"/>
      <c r="K32" s="41"/>
      <c r="L32" s="41"/>
      <c r="M32" s="41"/>
      <c r="N32" s="41"/>
      <c r="O32" s="41"/>
      <c r="P32" s="41"/>
    </row>
    <row r="33" spans="1:16" ht="12.75" x14ac:dyDescent="0.2">
      <c r="A33" s="40" t="s">
        <v>1698</v>
      </c>
      <c r="B33" s="201" t="s">
        <v>1697</v>
      </c>
      <c r="C33" s="166">
        <v>17.399999999999999</v>
      </c>
      <c r="D33" s="163">
        <f t="shared" si="0"/>
        <v>15.66</v>
      </c>
      <c r="E33" s="145" t="s">
        <v>3120</v>
      </c>
      <c r="G33" s="41"/>
      <c r="H33" s="41"/>
      <c r="I33" s="41"/>
      <c r="J33" s="41"/>
      <c r="K33" s="41"/>
      <c r="L33" s="41"/>
      <c r="M33" s="41"/>
      <c r="N33" s="41"/>
      <c r="O33" s="41"/>
      <c r="P33" s="41"/>
    </row>
    <row r="34" spans="1:16" ht="12.75" x14ac:dyDescent="0.2">
      <c r="A34" s="40" t="s">
        <v>1700</v>
      </c>
      <c r="B34" s="201" t="s">
        <v>1699</v>
      </c>
      <c r="C34" s="166">
        <v>15.8</v>
      </c>
      <c r="D34" s="163">
        <f t="shared" si="0"/>
        <v>14.22</v>
      </c>
      <c r="E34" s="145" t="s">
        <v>3120</v>
      </c>
      <c r="G34" s="41"/>
      <c r="H34" s="41"/>
      <c r="I34" s="41"/>
      <c r="J34" s="41"/>
      <c r="K34" s="41"/>
      <c r="L34" s="41"/>
      <c r="M34" s="41"/>
      <c r="N34" s="41"/>
      <c r="O34" s="41"/>
      <c r="P34" s="41"/>
    </row>
    <row r="35" spans="1:16" ht="12.75" x14ac:dyDescent="0.2">
      <c r="A35" s="40" t="s">
        <v>1702</v>
      </c>
      <c r="B35" s="201" t="s">
        <v>1701</v>
      </c>
      <c r="C35" s="166">
        <v>14.4</v>
      </c>
      <c r="D35" s="163">
        <f t="shared" si="0"/>
        <v>12.96</v>
      </c>
      <c r="E35" s="145" t="s">
        <v>3120</v>
      </c>
      <c r="G35" s="41"/>
      <c r="H35" s="41"/>
      <c r="I35" s="41"/>
      <c r="J35" s="41"/>
      <c r="K35" s="41"/>
      <c r="L35" s="41"/>
      <c r="M35" s="41"/>
      <c r="N35" s="41"/>
      <c r="O35" s="41"/>
      <c r="P35" s="41"/>
    </row>
    <row r="36" spans="1:16" ht="12.75" x14ac:dyDescent="0.2">
      <c r="A36" s="40" t="s">
        <v>1704</v>
      </c>
      <c r="B36" s="201" t="s">
        <v>1703</v>
      </c>
      <c r="C36" s="166">
        <v>25.3</v>
      </c>
      <c r="D36" s="163">
        <f t="shared" si="0"/>
        <v>22.77</v>
      </c>
      <c r="E36" s="145" t="s">
        <v>3120</v>
      </c>
      <c r="G36" s="41"/>
      <c r="H36" s="41"/>
      <c r="I36" s="41"/>
      <c r="J36" s="41"/>
      <c r="K36" s="41"/>
      <c r="L36" s="41"/>
      <c r="M36" s="41"/>
      <c r="N36" s="41"/>
      <c r="O36" s="41"/>
      <c r="P36" s="41"/>
    </row>
    <row r="37" spans="1:16" ht="12.75" x14ac:dyDescent="0.2">
      <c r="A37" s="40" t="s">
        <v>1706</v>
      </c>
      <c r="B37" s="201" t="s">
        <v>1705</v>
      </c>
      <c r="C37" s="166">
        <v>22.7</v>
      </c>
      <c r="D37" s="163">
        <f t="shared" si="0"/>
        <v>20.43</v>
      </c>
      <c r="E37" s="145" t="s">
        <v>3120</v>
      </c>
      <c r="G37" s="41"/>
      <c r="H37" s="41"/>
      <c r="I37" s="41"/>
      <c r="J37" s="41"/>
      <c r="K37" s="41"/>
      <c r="L37" s="41"/>
      <c r="M37" s="41"/>
      <c r="N37" s="41"/>
      <c r="O37" s="41"/>
      <c r="P37" s="41"/>
    </row>
    <row r="38" spans="1:16" ht="12.75" x14ac:dyDescent="0.2">
      <c r="A38" s="40" t="s">
        <v>1708</v>
      </c>
      <c r="B38" s="201" t="s">
        <v>1707</v>
      </c>
      <c r="C38" s="166">
        <v>20</v>
      </c>
      <c r="D38" s="163">
        <f t="shared" si="0"/>
        <v>18</v>
      </c>
      <c r="E38" s="145" t="s">
        <v>3120</v>
      </c>
      <c r="G38" s="41"/>
      <c r="H38" s="41"/>
      <c r="I38" s="41"/>
      <c r="J38" s="41"/>
      <c r="K38" s="41"/>
      <c r="L38" s="41"/>
      <c r="M38" s="41"/>
      <c r="N38" s="41"/>
      <c r="O38" s="41"/>
      <c r="P38" s="41"/>
    </row>
    <row r="39" spans="1:16" ht="12.75" x14ac:dyDescent="0.2">
      <c r="A39" s="40" t="s">
        <v>1710</v>
      </c>
      <c r="B39" s="201" t="s">
        <v>1709</v>
      </c>
      <c r="C39" s="166">
        <v>17.600000000000001</v>
      </c>
      <c r="D39" s="163">
        <f t="shared" si="0"/>
        <v>15.84</v>
      </c>
      <c r="E39" s="145" t="s">
        <v>3120</v>
      </c>
      <c r="G39" s="41"/>
      <c r="H39" s="41"/>
      <c r="I39" s="41"/>
      <c r="J39" s="41"/>
      <c r="K39" s="41"/>
      <c r="L39" s="41"/>
      <c r="M39" s="41"/>
      <c r="N39" s="41"/>
      <c r="O39" s="41"/>
      <c r="P39" s="41"/>
    </row>
    <row r="40" spans="1:16" ht="12.75" x14ac:dyDescent="0.2">
      <c r="A40" s="40" t="s">
        <v>1712</v>
      </c>
      <c r="B40" s="201" t="s">
        <v>1711</v>
      </c>
      <c r="C40" s="166">
        <v>15.5</v>
      </c>
      <c r="D40" s="163">
        <f t="shared" si="0"/>
        <v>13.95</v>
      </c>
      <c r="E40" s="145" t="s">
        <v>3120</v>
      </c>
      <c r="G40" s="41"/>
      <c r="H40" s="41"/>
      <c r="I40" s="41"/>
      <c r="J40" s="41"/>
      <c r="K40" s="41"/>
      <c r="L40" s="41"/>
      <c r="M40" s="41"/>
      <c r="N40" s="41"/>
      <c r="O40" s="41"/>
      <c r="P40" s="41"/>
    </row>
    <row r="41" spans="1:16" ht="12.75" x14ac:dyDescent="0.2">
      <c r="A41" s="40" t="s">
        <v>1714</v>
      </c>
      <c r="B41" s="201" t="s">
        <v>1713</v>
      </c>
      <c r="C41" s="166">
        <v>13.8</v>
      </c>
      <c r="D41" s="163">
        <f t="shared" si="0"/>
        <v>12.42</v>
      </c>
      <c r="E41" s="145" t="s">
        <v>3120</v>
      </c>
      <c r="G41" s="41"/>
      <c r="H41" s="41"/>
      <c r="I41" s="41"/>
      <c r="J41" s="41"/>
      <c r="K41" s="41"/>
      <c r="L41" s="41"/>
      <c r="M41" s="41"/>
      <c r="N41" s="41"/>
      <c r="O41" s="41"/>
      <c r="P41" s="41"/>
    </row>
    <row r="42" spans="1:16" ht="12.75" x14ac:dyDescent="0.2">
      <c r="A42" s="40" t="s">
        <v>1716</v>
      </c>
      <c r="B42" s="201" t="s">
        <v>1715</v>
      </c>
      <c r="C42" s="166">
        <v>12.3</v>
      </c>
      <c r="D42" s="163">
        <f t="shared" si="0"/>
        <v>11.07</v>
      </c>
      <c r="E42" s="145" t="s">
        <v>3120</v>
      </c>
      <c r="G42" s="41"/>
      <c r="H42" s="41"/>
      <c r="I42" s="41"/>
      <c r="J42" s="41"/>
      <c r="K42" s="41"/>
      <c r="L42" s="41"/>
      <c r="M42" s="41"/>
      <c r="N42" s="41"/>
      <c r="O42" s="41"/>
      <c r="P42" s="41"/>
    </row>
    <row r="43" spans="1:16" ht="12.75" x14ac:dyDescent="0.2">
      <c r="A43" s="40" t="s">
        <v>1718</v>
      </c>
      <c r="B43" s="201" t="s">
        <v>1717</v>
      </c>
      <c r="C43" s="166">
        <v>11.2</v>
      </c>
      <c r="D43" s="163">
        <f t="shared" si="0"/>
        <v>10.08</v>
      </c>
      <c r="E43" s="145" t="s">
        <v>3120</v>
      </c>
      <c r="G43" s="41"/>
      <c r="H43" s="41"/>
      <c r="I43" s="41"/>
      <c r="J43" s="41"/>
      <c r="K43" s="41"/>
      <c r="L43" s="41"/>
      <c r="M43" s="41"/>
      <c r="N43" s="41"/>
      <c r="O43" s="41"/>
      <c r="P43" s="41"/>
    </row>
    <row r="44" spans="1:16" ht="12.75" x14ac:dyDescent="0.2">
      <c r="A44" s="40" t="s">
        <v>1720</v>
      </c>
      <c r="B44" s="201" t="s">
        <v>1719</v>
      </c>
      <c r="C44" s="166">
        <v>10.199999999999999</v>
      </c>
      <c r="D44" s="163">
        <f t="shared" si="0"/>
        <v>9.18</v>
      </c>
      <c r="E44" s="145" t="s">
        <v>3120</v>
      </c>
      <c r="G44" s="41"/>
      <c r="H44" s="41"/>
      <c r="I44" s="41"/>
      <c r="J44" s="41"/>
      <c r="K44" s="41"/>
      <c r="L44" s="41"/>
      <c r="M44" s="41"/>
      <c r="N44" s="41"/>
      <c r="O44" s="41"/>
      <c r="P44" s="41"/>
    </row>
    <row r="45" spans="1:16" ht="12.75" x14ac:dyDescent="0.2">
      <c r="A45" s="40" t="s">
        <v>1722</v>
      </c>
      <c r="B45" s="201" t="s">
        <v>1721</v>
      </c>
      <c r="C45" s="166">
        <v>105.3</v>
      </c>
      <c r="D45" s="163">
        <f t="shared" si="0"/>
        <v>94.77</v>
      </c>
      <c r="E45" s="145" t="s">
        <v>3120</v>
      </c>
      <c r="G45" s="41"/>
      <c r="H45" s="41"/>
      <c r="I45" s="41"/>
      <c r="J45" s="41"/>
      <c r="K45" s="41"/>
      <c r="L45" s="41"/>
      <c r="M45" s="41"/>
      <c r="N45" s="41"/>
      <c r="O45" s="41"/>
      <c r="P45" s="41"/>
    </row>
    <row r="46" spans="1:16" ht="12.75" x14ac:dyDescent="0.2">
      <c r="A46" s="40" t="s">
        <v>1724</v>
      </c>
      <c r="B46" s="201" t="s">
        <v>1723</v>
      </c>
      <c r="C46" s="166">
        <v>94.8</v>
      </c>
      <c r="D46" s="163">
        <f t="shared" si="0"/>
        <v>85.32</v>
      </c>
      <c r="E46" s="145" t="s">
        <v>3120</v>
      </c>
      <c r="G46" s="41"/>
      <c r="H46" s="41"/>
      <c r="I46" s="41"/>
      <c r="J46" s="41"/>
      <c r="K46" s="41"/>
      <c r="L46" s="41"/>
      <c r="M46" s="41"/>
      <c r="N46" s="41"/>
      <c r="O46" s="41"/>
      <c r="P46" s="41"/>
    </row>
    <row r="47" spans="1:16" ht="12.75" x14ac:dyDescent="0.2">
      <c r="A47" s="40" t="s">
        <v>1726</v>
      </c>
      <c r="B47" s="201" t="s">
        <v>1725</v>
      </c>
      <c r="C47" s="166">
        <v>83.4</v>
      </c>
      <c r="D47" s="163">
        <f t="shared" si="0"/>
        <v>75.06</v>
      </c>
      <c r="E47" s="145" t="s">
        <v>3120</v>
      </c>
      <c r="G47" s="41"/>
      <c r="H47" s="41"/>
      <c r="I47" s="41"/>
      <c r="J47" s="41"/>
      <c r="K47" s="41"/>
      <c r="L47" s="41"/>
      <c r="M47" s="41"/>
      <c r="N47" s="41"/>
      <c r="O47" s="41"/>
      <c r="P47" s="41"/>
    </row>
    <row r="48" spans="1:16" ht="12.75" x14ac:dyDescent="0.2">
      <c r="A48" s="40" t="s">
        <v>1728</v>
      </c>
      <c r="B48" s="201" t="s">
        <v>1727</v>
      </c>
      <c r="C48" s="166">
        <v>73.400000000000006</v>
      </c>
      <c r="D48" s="163">
        <f t="shared" si="0"/>
        <v>66.06</v>
      </c>
      <c r="E48" s="145" t="s">
        <v>3120</v>
      </c>
      <c r="G48" s="41"/>
      <c r="H48" s="41"/>
      <c r="I48" s="41"/>
      <c r="J48" s="41"/>
      <c r="K48" s="41"/>
      <c r="L48" s="41"/>
      <c r="M48" s="41"/>
      <c r="N48" s="41"/>
      <c r="O48" s="41"/>
      <c r="P48" s="41"/>
    </row>
    <row r="49" spans="1:16" ht="12.75" x14ac:dyDescent="0.2">
      <c r="A49" s="40" t="s">
        <v>1730</v>
      </c>
      <c r="B49" s="201" t="s">
        <v>1729</v>
      </c>
      <c r="C49" s="166">
        <v>64.599999999999994</v>
      </c>
      <c r="D49" s="163">
        <f t="shared" si="0"/>
        <v>58.14</v>
      </c>
      <c r="E49" s="145" t="s">
        <v>3120</v>
      </c>
      <c r="G49" s="41"/>
      <c r="H49" s="41"/>
      <c r="I49" s="41"/>
      <c r="J49" s="41"/>
      <c r="K49" s="41"/>
      <c r="L49" s="41"/>
      <c r="M49" s="41"/>
      <c r="N49" s="41"/>
      <c r="O49" s="41"/>
      <c r="P49" s="41"/>
    </row>
    <row r="50" spans="1:16" ht="12.75" x14ac:dyDescent="0.2">
      <c r="A50" s="40" t="s">
        <v>1732</v>
      </c>
      <c r="B50" s="201" t="s">
        <v>1731</v>
      </c>
      <c r="C50" s="166">
        <v>57.5</v>
      </c>
      <c r="D50" s="163">
        <f t="shared" si="0"/>
        <v>51.75</v>
      </c>
      <c r="E50" s="145" t="s">
        <v>3120</v>
      </c>
      <c r="G50" s="41"/>
      <c r="H50" s="41"/>
      <c r="I50" s="41"/>
      <c r="J50" s="41"/>
      <c r="K50" s="41"/>
      <c r="L50" s="41"/>
      <c r="M50" s="41"/>
      <c r="N50" s="41"/>
      <c r="O50" s="41"/>
      <c r="P50" s="41"/>
    </row>
    <row r="51" spans="1:16" ht="12.75" x14ac:dyDescent="0.2">
      <c r="A51" s="40" t="s">
        <v>1734</v>
      </c>
      <c r="B51" s="201" t="s">
        <v>1733</v>
      </c>
      <c r="C51" s="166">
        <v>51.2</v>
      </c>
      <c r="D51" s="163">
        <f t="shared" si="0"/>
        <v>46.08</v>
      </c>
      <c r="E51" s="145" t="s">
        <v>3120</v>
      </c>
      <c r="G51" s="41"/>
      <c r="H51" s="41"/>
      <c r="I51" s="41"/>
      <c r="J51" s="41"/>
      <c r="K51" s="41"/>
      <c r="L51" s="41"/>
      <c r="M51" s="41"/>
      <c r="N51" s="41"/>
      <c r="O51" s="41"/>
      <c r="P51" s="41"/>
    </row>
    <row r="52" spans="1:16" ht="12.75" x14ac:dyDescent="0.2">
      <c r="A52" s="40" t="s">
        <v>1736</v>
      </c>
      <c r="B52" s="201" t="s">
        <v>1735</v>
      </c>
      <c r="C52" s="166">
        <v>46.5</v>
      </c>
      <c r="D52" s="163">
        <f t="shared" si="0"/>
        <v>41.85</v>
      </c>
      <c r="E52" s="145" t="s">
        <v>3120</v>
      </c>
      <c r="G52" s="41"/>
      <c r="H52" s="41"/>
      <c r="I52" s="41"/>
      <c r="J52" s="41"/>
      <c r="K52" s="41"/>
      <c r="L52" s="41"/>
      <c r="M52" s="41"/>
      <c r="N52" s="41"/>
      <c r="O52" s="41"/>
      <c r="P52" s="41"/>
    </row>
    <row r="53" spans="1:16" ht="12.75" x14ac:dyDescent="0.2">
      <c r="A53" s="40" t="s">
        <v>1738</v>
      </c>
      <c r="B53" s="201" t="s">
        <v>1737</v>
      </c>
      <c r="C53" s="166">
        <v>42.4</v>
      </c>
      <c r="D53" s="163">
        <f t="shared" si="0"/>
        <v>38.159999999999997</v>
      </c>
      <c r="E53" s="145" t="s">
        <v>3120</v>
      </c>
      <c r="G53" s="41"/>
      <c r="H53" s="41"/>
      <c r="I53" s="41"/>
      <c r="J53" s="41"/>
      <c r="K53" s="41"/>
      <c r="L53" s="41"/>
      <c r="M53" s="41"/>
      <c r="N53" s="41"/>
      <c r="O53" s="41"/>
      <c r="P53" s="41"/>
    </row>
    <row r="54" spans="1:16" s="211" customFormat="1" ht="12.75" x14ac:dyDescent="0.25">
      <c r="A54" s="207" t="s">
        <v>1740</v>
      </c>
      <c r="B54" s="206" t="s">
        <v>1739</v>
      </c>
      <c r="C54" s="208">
        <v>44.2</v>
      </c>
      <c r="D54" s="209">
        <f t="shared" si="0"/>
        <v>39.78</v>
      </c>
      <c r="E54" s="210" t="s">
        <v>3120</v>
      </c>
      <c r="G54" s="212"/>
      <c r="H54" s="212"/>
      <c r="I54" s="212"/>
      <c r="J54" s="212"/>
      <c r="K54" s="212"/>
      <c r="L54" s="212"/>
      <c r="M54" s="212"/>
      <c r="N54" s="212"/>
      <c r="O54" s="212"/>
      <c r="P54" s="212"/>
    </row>
    <row r="55" spans="1:16" s="211" customFormat="1" ht="12.75" x14ac:dyDescent="0.25">
      <c r="A55" s="207" t="s">
        <v>1742</v>
      </c>
      <c r="B55" s="206" t="s">
        <v>1741</v>
      </c>
      <c r="C55" s="208">
        <v>39.799999999999997</v>
      </c>
      <c r="D55" s="209">
        <f t="shared" si="0"/>
        <v>35.82</v>
      </c>
      <c r="E55" s="210" t="s">
        <v>3120</v>
      </c>
      <c r="G55" s="212"/>
      <c r="H55" s="212"/>
      <c r="I55" s="212"/>
      <c r="J55" s="212"/>
      <c r="K55" s="212"/>
      <c r="L55" s="212"/>
      <c r="M55" s="212"/>
      <c r="N55" s="212"/>
      <c r="O55" s="212"/>
      <c r="P55" s="212"/>
    </row>
    <row r="56" spans="1:16" s="211" customFormat="1" ht="12.75" x14ac:dyDescent="0.25">
      <c r="A56" s="207" t="s">
        <v>1744</v>
      </c>
      <c r="B56" s="206" t="s">
        <v>1743</v>
      </c>
      <c r="C56" s="208">
        <v>35</v>
      </c>
      <c r="D56" s="209">
        <f t="shared" si="0"/>
        <v>31.5</v>
      </c>
      <c r="E56" s="210" t="s">
        <v>3120</v>
      </c>
      <c r="G56" s="212"/>
      <c r="H56" s="212"/>
      <c r="I56" s="212"/>
      <c r="J56" s="212"/>
      <c r="K56" s="212"/>
      <c r="L56" s="212"/>
      <c r="M56" s="212"/>
      <c r="N56" s="212"/>
      <c r="O56" s="212"/>
      <c r="P56" s="212"/>
    </row>
    <row r="57" spans="1:16" s="211" customFormat="1" ht="12.75" x14ac:dyDescent="0.25">
      <c r="A57" s="207" t="s">
        <v>1746</v>
      </c>
      <c r="B57" s="206" t="s">
        <v>1745</v>
      </c>
      <c r="C57" s="208">
        <v>30.8</v>
      </c>
      <c r="D57" s="209">
        <f t="shared" si="0"/>
        <v>27.72</v>
      </c>
      <c r="E57" s="210" t="s">
        <v>3120</v>
      </c>
      <c r="G57" s="212"/>
      <c r="H57" s="212"/>
      <c r="I57" s="212"/>
      <c r="J57" s="212"/>
      <c r="K57" s="212"/>
      <c r="L57" s="212"/>
      <c r="M57" s="212"/>
      <c r="N57" s="212"/>
      <c r="O57" s="212"/>
      <c r="P57" s="212"/>
    </row>
    <row r="58" spans="1:16" s="211" customFormat="1" ht="12.75" x14ac:dyDescent="0.25">
      <c r="A58" s="207" t="s">
        <v>1748</v>
      </c>
      <c r="B58" s="206" t="s">
        <v>1747</v>
      </c>
      <c r="C58" s="208">
        <v>27.1</v>
      </c>
      <c r="D58" s="209">
        <f t="shared" si="0"/>
        <v>24.39</v>
      </c>
      <c r="E58" s="210" t="s">
        <v>3120</v>
      </c>
      <c r="G58" s="212"/>
      <c r="H58" s="212"/>
      <c r="I58" s="212"/>
      <c r="J58" s="212"/>
      <c r="K58" s="212"/>
      <c r="L58" s="212"/>
      <c r="M58" s="212"/>
      <c r="N58" s="212"/>
      <c r="O58" s="212"/>
      <c r="P58" s="212"/>
    </row>
    <row r="59" spans="1:16" s="211" customFormat="1" ht="12.75" x14ac:dyDescent="0.25">
      <c r="A59" s="207" t="s">
        <v>1750</v>
      </c>
      <c r="B59" s="206" t="s">
        <v>1749</v>
      </c>
      <c r="C59" s="208">
        <v>24.1</v>
      </c>
      <c r="D59" s="209">
        <f t="shared" si="0"/>
        <v>21.69</v>
      </c>
      <c r="E59" s="210" t="s">
        <v>3120</v>
      </c>
      <c r="G59" s="212"/>
      <c r="H59" s="212"/>
      <c r="I59" s="212"/>
      <c r="J59" s="212"/>
      <c r="K59" s="212"/>
      <c r="L59" s="212"/>
      <c r="M59" s="212"/>
      <c r="N59" s="212"/>
      <c r="O59" s="212"/>
      <c r="P59" s="212"/>
    </row>
    <row r="60" spans="1:16" s="211" customFormat="1" ht="12.75" x14ac:dyDescent="0.25">
      <c r="A60" s="207" t="s">
        <v>1752</v>
      </c>
      <c r="B60" s="206" t="s">
        <v>1751</v>
      </c>
      <c r="C60" s="208">
        <v>21.5</v>
      </c>
      <c r="D60" s="209">
        <f t="shared" si="0"/>
        <v>19.350000000000001</v>
      </c>
      <c r="E60" s="210" t="s">
        <v>3120</v>
      </c>
      <c r="G60" s="212"/>
      <c r="H60" s="212"/>
      <c r="I60" s="212"/>
      <c r="J60" s="212"/>
      <c r="K60" s="212"/>
      <c r="L60" s="212"/>
      <c r="M60" s="212"/>
      <c r="N60" s="212"/>
      <c r="O60" s="212"/>
      <c r="P60" s="212"/>
    </row>
    <row r="61" spans="1:16" s="211" customFormat="1" ht="12.75" x14ac:dyDescent="0.25">
      <c r="A61" s="207" t="s">
        <v>1754</v>
      </c>
      <c r="B61" s="206" t="s">
        <v>1753</v>
      </c>
      <c r="C61" s="208">
        <v>19.600000000000001</v>
      </c>
      <c r="D61" s="209">
        <f t="shared" si="0"/>
        <v>17.64</v>
      </c>
      <c r="E61" s="210" t="s">
        <v>3120</v>
      </c>
      <c r="G61" s="212"/>
      <c r="H61" s="212"/>
      <c r="I61" s="212"/>
      <c r="J61" s="212"/>
      <c r="K61" s="212"/>
      <c r="L61" s="212"/>
      <c r="M61" s="212"/>
      <c r="N61" s="212"/>
      <c r="O61" s="212"/>
      <c r="P61" s="212"/>
    </row>
    <row r="62" spans="1:16" s="211" customFormat="1" ht="12.75" x14ac:dyDescent="0.25">
      <c r="A62" s="207" t="s">
        <v>1756</v>
      </c>
      <c r="B62" s="206" t="s">
        <v>1755</v>
      </c>
      <c r="C62" s="208">
        <v>17.8</v>
      </c>
      <c r="D62" s="209">
        <f t="shared" si="0"/>
        <v>16.02</v>
      </c>
      <c r="E62" s="210" t="s">
        <v>3120</v>
      </c>
      <c r="G62" s="212"/>
      <c r="H62" s="212"/>
      <c r="I62" s="212"/>
      <c r="J62" s="212"/>
      <c r="K62" s="212"/>
      <c r="L62" s="212"/>
      <c r="M62" s="212"/>
      <c r="N62" s="212"/>
      <c r="O62" s="212"/>
      <c r="P62" s="212"/>
    </row>
    <row r="63" spans="1:16" s="211" customFormat="1" ht="12.75" x14ac:dyDescent="0.25">
      <c r="A63" s="207" t="s">
        <v>1758</v>
      </c>
      <c r="B63" s="206" t="s">
        <v>1757</v>
      </c>
      <c r="C63" s="208">
        <v>35.799999999999997</v>
      </c>
      <c r="D63" s="209">
        <f t="shared" si="0"/>
        <v>32.22</v>
      </c>
      <c r="E63" s="210" t="s">
        <v>3120</v>
      </c>
      <c r="G63" s="212"/>
      <c r="H63" s="212"/>
      <c r="I63" s="212"/>
      <c r="J63" s="212"/>
      <c r="K63" s="212"/>
      <c r="L63" s="212"/>
      <c r="M63" s="212"/>
      <c r="N63" s="212"/>
      <c r="O63" s="212"/>
      <c r="P63" s="212"/>
    </row>
    <row r="64" spans="1:16" s="211" customFormat="1" ht="12.75" x14ac:dyDescent="0.25">
      <c r="A64" s="207" t="s">
        <v>1760</v>
      </c>
      <c r="B64" s="206" t="s">
        <v>1759</v>
      </c>
      <c r="C64" s="208">
        <v>32.200000000000003</v>
      </c>
      <c r="D64" s="209">
        <f t="shared" si="0"/>
        <v>28.98</v>
      </c>
      <c r="E64" s="210" t="s">
        <v>3120</v>
      </c>
      <c r="G64" s="212"/>
      <c r="H64" s="212"/>
      <c r="I64" s="212"/>
      <c r="J64" s="212"/>
      <c r="K64" s="212"/>
      <c r="L64" s="212"/>
      <c r="M64" s="212"/>
      <c r="N64" s="212"/>
      <c r="O64" s="212"/>
      <c r="P64" s="212"/>
    </row>
    <row r="65" spans="1:16" s="211" customFormat="1" ht="12.75" x14ac:dyDescent="0.25">
      <c r="A65" s="207" t="s">
        <v>1762</v>
      </c>
      <c r="B65" s="206" t="s">
        <v>1761</v>
      </c>
      <c r="C65" s="208">
        <v>28.4</v>
      </c>
      <c r="D65" s="209">
        <f t="shared" si="0"/>
        <v>25.56</v>
      </c>
      <c r="E65" s="210" t="s">
        <v>3120</v>
      </c>
      <c r="G65" s="212"/>
      <c r="H65" s="212"/>
      <c r="I65" s="212"/>
      <c r="J65" s="212"/>
      <c r="K65" s="212"/>
      <c r="L65" s="212"/>
      <c r="M65" s="212"/>
      <c r="N65" s="212"/>
      <c r="O65" s="212"/>
      <c r="P65" s="212"/>
    </row>
    <row r="66" spans="1:16" s="211" customFormat="1" ht="12.75" x14ac:dyDescent="0.25">
      <c r="A66" s="207" t="s">
        <v>1764</v>
      </c>
      <c r="B66" s="206" t="s">
        <v>1763</v>
      </c>
      <c r="C66" s="208">
        <v>25</v>
      </c>
      <c r="D66" s="209">
        <f t="shared" si="0"/>
        <v>22.5</v>
      </c>
      <c r="E66" s="210" t="s">
        <v>3120</v>
      </c>
      <c r="G66" s="212"/>
      <c r="H66" s="212"/>
      <c r="I66" s="212"/>
      <c r="J66" s="212"/>
      <c r="K66" s="212"/>
      <c r="L66" s="212"/>
      <c r="M66" s="212"/>
      <c r="N66" s="212"/>
      <c r="O66" s="212"/>
      <c r="P66" s="212"/>
    </row>
    <row r="67" spans="1:16" s="211" customFormat="1" ht="12.75" x14ac:dyDescent="0.25">
      <c r="A67" s="207" t="s">
        <v>1766</v>
      </c>
      <c r="B67" s="206" t="s">
        <v>1765</v>
      </c>
      <c r="C67" s="208">
        <v>22</v>
      </c>
      <c r="D67" s="209">
        <f t="shared" si="0"/>
        <v>19.8</v>
      </c>
      <c r="E67" s="210" t="s">
        <v>3120</v>
      </c>
      <c r="G67" s="212"/>
      <c r="H67" s="212"/>
      <c r="I67" s="212"/>
      <c r="J67" s="212"/>
      <c r="K67" s="212"/>
      <c r="L67" s="212"/>
      <c r="M67" s="212"/>
      <c r="N67" s="212"/>
      <c r="O67" s="212"/>
      <c r="P67" s="212"/>
    </row>
    <row r="68" spans="1:16" s="211" customFormat="1" ht="12.75" x14ac:dyDescent="0.25">
      <c r="A68" s="207" t="s">
        <v>1768</v>
      </c>
      <c r="B68" s="206" t="s">
        <v>1767</v>
      </c>
      <c r="C68" s="208">
        <v>19.5</v>
      </c>
      <c r="D68" s="209">
        <f t="shared" si="0"/>
        <v>17.55</v>
      </c>
      <c r="E68" s="210" t="s">
        <v>3120</v>
      </c>
      <c r="G68" s="212"/>
      <c r="H68" s="212"/>
      <c r="I68" s="212"/>
      <c r="J68" s="212"/>
      <c r="K68" s="212"/>
      <c r="L68" s="212"/>
      <c r="M68" s="212"/>
      <c r="N68" s="212"/>
      <c r="O68" s="212"/>
      <c r="P68" s="212"/>
    </row>
    <row r="69" spans="1:16" s="211" customFormat="1" ht="12.75" x14ac:dyDescent="0.25">
      <c r="A69" s="207" t="s">
        <v>1770</v>
      </c>
      <c r="B69" s="206" t="s">
        <v>1769</v>
      </c>
      <c r="C69" s="208">
        <v>17.399999999999999</v>
      </c>
      <c r="D69" s="209">
        <f t="shared" si="0"/>
        <v>15.66</v>
      </c>
      <c r="E69" s="210" t="s">
        <v>3120</v>
      </c>
      <c r="G69" s="212"/>
      <c r="H69" s="212"/>
      <c r="I69" s="212"/>
      <c r="J69" s="212"/>
      <c r="K69" s="212"/>
      <c r="L69" s="212"/>
      <c r="M69" s="212"/>
      <c r="N69" s="212"/>
      <c r="O69" s="212"/>
      <c r="P69" s="212"/>
    </row>
    <row r="70" spans="1:16" s="211" customFormat="1" ht="12.75" x14ac:dyDescent="0.25">
      <c r="A70" s="207" t="s">
        <v>1772</v>
      </c>
      <c r="B70" s="206" t="s">
        <v>1771</v>
      </c>
      <c r="C70" s="208">
        <v>15.8</v>
      </c>
      <c r="D70" s="209">
        <f t="shared" si="0"/>
        <v>14.22</v>
      </c>
      <c r="E70" s="210" t="s">
        <v>3120</v>
      </c>
      <c r="G70" s="212"/>
      <c r="H70" s="212"/>
      <c r="I70" s="212"/>
      <c r="J70" s="212"/>
      <c r="K70" s="212"/>
      <c r="L70" s="212"/>
      <c r="M70" s="212"/>
      <c r="N70" s="212"/>
      <c r="O70" s="212"/>
      <c r="P70" s="212"/>
    </row>
    <row r="71" spans="1:16" s="211" customFormat="1" ht="12.75" x14ac:dyDescent="0.25">
      <c r="A71" s="207" t="s">
        <v>1774</v>
      </c>
      <c r="B71" s="206" t="s">
        <v>1773</v>
      </c>
      <c r="C71" s="208">
        <v>14.4</v>
      </c>
      <c r="D71" s="209">
        <f t="shared" si="0"/>
        <v>12.96</v>
      </c>
      <c r="E71" s="210" t="s">
        <v>3120</v>
      </c>
      <c r="G71" s="212"/>
      <c r="H71" s="212"/>
      <c r="I71" s="212"/>
      <c r="J71" s="212"/>
      <c r="K71" s="212"/>
      <c r="L71" s="212"/>
      <c r="M71" s="212"/>
      <c r="N71" s="212"/>
      <c r="O71" s="212"/>
      <c r="P71" s="212"/>
    </row>
    <row r="72" spans="1:16" s="217" customFormat="1" ht="12.75" x14ac:dyDescent="0.2">
      <c r="A72" s="213" t="s">
        <v>1776</v>
      </c>
      <c r="B72" s="204" t="s">
        <v>1775</v>
      </c>
      <c r="C72" s="214">
        <v>25.3</v>
      </c>
      <c r="D72" s="215">
        <f t="shared" si="0"/>
        <v>22.77</v>
      </c>
      <c r="E72" s="216" t="s">
        <v>3120</v>
      </c>
      <c r="G72" s="218"/>
      <c r="H72" s="218"/>
      <c r="I72" s="218"/>
      <c r="J72" s="218"/>
      <c r="K72" s="218"/>
      <c r="L72" s="218"/>
      <c r="M72" s="218"/>
      <c r="N72" s="218"/>
      <c r="O72" s="218"/>
      <c r="P72" s="218"/>
    </row>
    <row r="73" spans="1:16" s="217" customFormat="1" ht="12.75" x14ac:dyDescent="0.2">
      <c r="A73" s="213" t="s">
        <v>1778</v>
      </c>
      <c r="B73" s="204" t="s">
        <v>1777</v>
      </c>
      <c r="C73" s="214">
        <v>22.7</v>
      </c>
      <c r="D73" s="215">
        <f t="shared" ref="D73:D136" si="1">ROUND(C73*0.9,2)</f>
        <v>20.43</v>
      </c>
      <c r="E73" s="216" t="s">
        <v>3120</v>
      </c>
      <c r="G73" s="218"/>
      <c r="H73" s="218"/>
      <c r="I73" s="218"/>
      <c r="J73" s="218"/>
      <c r="K73" s="218"/>
      <c r="L73" s="218"/>
      <c r="M73" s="218"/>
      <c r="N73" s="218"/>
      <c r="O73" s="218"/>
      <c r="P73" s="218"/>
    </row>
    <row r="74" spans="1:16" s="211" customFormat="1" ht="12.75" x14ac:dyDescent="0.25">
      <c r="A74" s="207" t="s">
        <v>1780</v>
      </c>
      <c r="B74" s="206" t="s">
        <v>1779</v>
      </c>
      <c r="C74" s="208">
        <v>20</v>
      </c>
      <c r="D74" s="209">
        <f t="shared" si="1"/>
        <v>18</v>
      </c>
      <c r="E74" s="210" t="s">
        <v>3120</v>
      </c>
      <c r="G74" s="212"/>
      <c r="H74" s="212"/>
      <c r="I74" s="212"/>
      <c r="J74" s="212"/>
      <c r="K74" s="212"/>
      <c r="L74" s="212"/>
      <c r="M74" s="212"/>
      <c r="N74" s="212"/>
      <c r="O74" s="212"/>
      <c r="P74" s="212"/>
    </row>
    <row r="75" spans="1:16" s="211" customFormat="1" ht="12.75" x14ac:dyDescent="0.25">
      <c r="A75" s="207" t="s">
        <v>1782</v>
      </c>
      <c r="B75" s="206" t="s">
        <v>1781</v>
      </c>
      <c r="C75" s="208">
        <v>17.600000000000001</v>
      </c>
      <c r="D75" s="209">
        <f t="shared" si="1"/>
        <v>15.84</v>
      </c>
      <c r="E75" s="210" t="s">
        <v>3120</v>
      </c>
      <c r="G75" s="212"/>
      <c r="H75" s="212"/>
      <c r="I75" s="212"/>
      <c r="J75" s="212"/>
      <c r="K75" s="212"/>
      <c r="L75" s="212"/>
      <c r="M75" s="212"/>
      <c r="N75" s="212"/>
      <c r="O75" s="212"/>
      <c r="P75" s="212"/>
    </row>
    <row r="76" spans="1:16" s="211" customFormat="1" ht="12.75" x14ac:dyDescent="0.25">
      <c r="A76" s="207" t="s">
        <v>1784</v>
      </c>
      <c r="B76" s="206" t="s">
        <v>1783</v>
      </c>
      <c r="C76" s="208">
        <v>15.5</v>
      </c>
      <c r="D76" s="209">
        <f t="shared" si="1"/>
        <v>13.95</v>
      </c>
      <c r="E76" s="210" t="s">
        <v>3120</v>
      </c>
      <c r="G76" s="212"/>
      <c r="H76" s="212"/>
      <c r="I76" s="212"/>
      <c r="J76" s="212"/>
      <c r="K76" s="212"/>
      <c r="L76" s="212"/>
      <c r="M76" s="212"/>
      <c r="N76" s="212"/>
      <c r="O76" s="212"/>
      <c r="P76" s="212"/>
    </row>
    <row r="77" spans="1:16" s="211" customFormat="1" ht="12.75" x14ac:dyDescent="0.25">
      <c r="A77" s="207" t="s">
        <v>1786</v>
      </c>
      <c r="B77" s="206" t="s">
        <v>1785</v>
      </c>
      <c r="C77" s="208">
        <v>13.8</v>
      </c>
      <c r="D77" s="209">
        <f t="shared" si="1"/>
        <v>12.42</v>
      </c>
      <c r="E77" s="210" t="s">
        <v>3120</v>
      </c>
      <c r="G77" s="212"/>
      <c r="H77" s="212"/>
      <c r="I77" s="212"/>
      <c r="J77" s="212"/>
      <c r="K77" s="212"/>
      <c r="L77" s="212"/>
      <c r="M77" s="212"/>
      <c r="N77" s="212"/>
      <c r="O77" s="212"/>
      <c r="P77" s="212"/>
    </row>
    <row r="78" spans="1:16" s="211" customFormat="1" ht="12.75" x14ac:dyDescent="0.25">
      <c r="A78" s="207" t="s">
        <v>1788</v>
      </c>
      <c r="B78" s="206" t="s">
        <v>1787</v>
      </c>
      <c r="C78" s="208">
        <v>12.3</v>
      </c>
      <c r="D78" s="209">
        <f t="shared" si="1"/>
        <v>11.07</v>
      </c>
      <c r="E78" s="210" t="s">
        <v>3120</v>
      </c>
      <c r="G78" s="212"/>
      <c r="H78" s="212"/>
      <c r="I78" s="212"/>
      <c r="J78" s="212"/>
      <c r="K78" s="212"/>
      <c r="L78" s="212"/>
      <c r="M78" s="212"/>
      <c r="N78" s="212"/>
      <c r="O78" s="212"/>
      <c r="P78" s="212"/>
    </row>
    <row r="79" spans="1:16" s="211" customFormat="1" ht="12.75" x14ac:dyDescent="0.25">
      <c r="A79" s="207" t="s">
        <v>1790</v>
      </c>
      <c r="B79" s="206" t="s">
        <v>1789</v>
      </c>
      <c r="C79" s="208">
        <v>11.2</v>
      </c>
      <c r="D79" s="209">
        <f t="shared" si="1"/>
        <v>10.08</v>
      </c>
      <c r="E79" s="210" t="s">
        <v>3120</v>
      </c>
      <c r="G79" s="212"/>
      <c r="H79" s="212"/>
      <c r="I79" s="212"/>
      <c r="J79" s="212"/>
      <c r="K79" s="212"/>
      <c r="L79" s="212"/>
      <c r="M79" s="212"/>
      <c r="N79" s="212"/>
      <c r="O79" s="212"/>
      <c r="P79" s="212"/>
    </row>
    <row r="80" spans="1:16" s="211" customFormat="1" ht="12.75" x14ac:dyDescent="0.25">
      <c r="A80" s="207" t="s">
        <v>1792</v>
      </c>
      <c r="B80" s="206" t="s">
        <v>1791</v>
      </c>
      <c r="C80" s="208">
        <v>10.199999999999999</v>
      </c>
      <c r="D80" s="209">
        <f t="shared" si="1"/>
        <v>9.18</v>
      </c>
      <c r="E80" s="210" t="s">
        <v>3120</v>
      </c>
      <c r="G80" s="212"/>
      <c r="H80" s="212"/>
      <c r="I80" s="212"/>
      <c r="J80" s="212"/>
      <c r="K80" s="212"/>
      <c r="L80" s="212"/>
      <c r="M80" s="212"/>
      <c r="N80" s="212"/>
      <c r="O80" s="212"/>
      <c r="P80" s="212"/>
    </row>
    <row r="81" spans="1:16" ht="12.75" x14ac:dyDescent="0.2">
      <c r="A81" s="40" t="s">
        <v>1794</v>
      </c>
      <c r="B81" s="201" t="s">
        <v>1793</v>
      </c>
      <c r="C81" s="166">
        <v>105.3</v>
      </c>
      <c r="D81" s="163">
        <f t="shared" si="1"/>
        <v>94.77</v>
      </c>
      <c r="E81" s="145" t="s">
        <v>3120</v>
      </c>
      <c r="G81" s="41"/>
      <c r="H81" s="41"/>
      <c r="I81" s="41"/>
      <c r="J81" s="41"/>
      <c r="K81" s="41"/>
      <c r="L81" s="41"/>
      <c r="M81" s="41"/>
      <c r="N81" s="41"/>
      <c r="O81" s="41"/>
      <c r="P81" s="41"/>
    </row>
    <row r="82" spans="1:16" ht="12.75" x14ac:dyDescent="0.2">
      <c r="A82" s="40" t="s">
        <v>1796</v>
      </c>
      <c r="B82" s="201" t="s">
        <v>1795</v>
      </c>
      <c r="C82" s="166">
        <v>94.8</v>
      </c>
      <c r="D82" s="163">
        <f t="shared" si="1"/>
        <v>85.32</v>
      </c>
      <c r="E82" s="145" t="s">
        <v>3120</v>
      </c>
      <c r="G82" s="41"/>
      <c r="H82" s="41"/>
      <c r="I82" s="41"/>
      <c r="J82" s="41"/>
      <c r="K82" s="41"/>
      <c r="L82" s="41"/>
      <c r="M82" s="41"/>
      <c r="N82" s="41"/>
      <c r="O82" s="41"/>
      <c r="P82" s="41"/>
    </row>
    <row r="83" spans="1:16" ht="12.75" x14ac:dyDescent="0.2">
      <c r="A83" s="40" t="s">
        <v>1798</v>
      </c>
      <c r="B83" s="201" t="s">
        <v>1797</v>
      </c>
      <c r="C83" s="166">
        <v>83.4</v>
      </c>
      <c r="D83" s="163">
        <f t="shared" si="1"/>
        <v>75.06</v>
      </c>
      <c r="E83" s="145" t="s">
        <v>3120</v>
      </c>
      <c r="G83" s="41"/>
      <c r="H83" s="41"/>
      <c r="I83" s="41"/>
      <c r="J83" s="41"/>
      <c r="K83" s="41"/>
      <c r="L83" s="41"/>
      <c r="M83" s="41"/>
      <c r="N83" s="41"/>
      <c r="O83" s="41"/>
      <c r="P83" s="41"/>
    </row>
    <row r="84" spans="1:16" ht="12.75" x14ac:dyDescent="0.2">
      <c r="A84" s="40" t="s">
        <v>1800</v>
      </c>
      <c r="B84" s="201" t="s">
        <v>1799</v>
      </c>
      <c r="C84" s="166">
        <v>73.400000000000006</v>
      </c>
      <c r="D84" s="163">
        <f t="shared" si="1"/>
        <v>66.06</v>
      </c>
      <c r="E84" s="145" t="s">
        <v>3120</v>
      </c>
      <c r="G84" s="41"/>
      <c r="H84" s="41"/>
      <c r="I84" s="41"/>
      <c r="J84" s="41"/>
      <c r="K84" s="41"/>
      <c r="L84" s="41"/>
      <c r="M84" s="41"/>
      <c r="N84" s="41"/>
      <c r="O84" s="41"/>
      <c r="P84" s="41"/>
    </row>
    <row r="85" spans="1:16" ht="12.75" x14ac:dyDescent="0.2">
      <c r="A85" s="40" t="s">
        <v>1802</v>
      </c>
      <c r="B85" s="201" t="s">
        <v>1801</v>
      </c>
      <c r="C85" s="166">
        <v>64.599999999999994</v>
      </c>
      <c r="D85" s="163">
        <f t="shared" si="1"/>
        <v>58.14</v>
      </c>
      <c r="E85" s="145" t="s">
        <v>3120</v>
      </c>
      <c r="G85" s="41"/>
      <c r="H85" s="41"/>
      <c r="I85" s="41"/>
      <c r="J85" s="41"/>
      <c r="K85" s="41"/>
      <c r="L85" s="41"/>
      <c r="M85" s="41"/>
      <c r="N85" s="41"/>
      <c r="O85" s="41"/>
      <c r="P85" s="41"/>
    </row>
    <row r="86" spans="1:16" ht="12.75" x14ac:dyDescent="0.2">
      <c r="A86" s="40" t="s">
        <v>1804</v>
      </c>
      <c r="B86" s="201" t="s">
        <v>1803</v>
      </c>
      <c r="C86" s="166">
        <v>57.5</v>
      </c>
      <c r="D86" s="163">
        <f t="shared" si="1"/>
        <v>51.75</v>
      </c>
      <c r="E86" s="145" t="s">
        <v>3120</v>
      </c>
      <c r="G86" s="41"/>
      <c r="H86" s="41"/>
      <c r="I86" s="41"/>
      <c r="J86" s="41"/>
      <c r="K86" s="41"/>
      <c r="L86" s="41"/>
      <c r="M86" s="41"/>
      <c r="N86" s="41"/>
      <c r="O86" s="41"/>
      <c r="P86" s="41"/>
    </row>
    <row r="87" spans="1:16" ht="12.75" x14ac:dyDescent="0.2">
      <c r="A87" s="40" t="s">
        <v>1806</v>
      </c>
      <c r="B87" s="201" t="s">
        <v>1805</v>
      </c>
      <c r="C87" s="166">
        <v>51.2</v>
      </c>
      <c r="D87" s="163">
        <f t="shared" si="1"/>
        <v>46.08</v>
      </c>
      <c r="E87" s="145" t="s">
        <v>3120</v>
      </c>
      <c r="G87" s="41"/>
      <c r="H87" s="41"/>
      <c r="I87" s="41"/>
      <c r="J87" s="41"/>
      <c r="K87" s="41"/>
      <c r="L87" s="41"/>
      <c r="M87" s="41"/>
      <c r="N87" s="41"/>
      <c r="O87" s="41"/>
      <c r="P87" s="41"/>
    </row>
    <row r="88" spans="1:16" ht="12.75" x14ac:dyDescent="0.2">
      <c r="A88" s="40" t="s">
        <v>1808</v>
      </c>
      <c r="B88" s="201" t="s">
        <v>1807</v>
      </c>
      <c r="C88" s="166">
        <v>46.5</v>
      </c>
      <c r="D88" s="163">
        <f t="shared" si="1"/>
        <v>41.85</v>
      </c>
      <c r="E88" s="145" t="s">
        <v>3120</v>
      </c>
      <c r="G88" s="41"/>
      <c r="H88" s="41"/>
      <c r="I88" s="41"/>
      <c r="J88" s="41"/>
      <c r="K88" s="41"/>
      <c r="L88" s="41"/>
      <c r="M88" s="41"/>
      <c r="N88" s="41"/>
      <c r="O88" s="41"/>
      <c r="P88" s="41"/>
    </row>
    <row r="89" spans="1:16" ht="12.75" x14ac:dyDescent="0.2">
      <c r="A89" s="40" t="s">
        <v>1810</v>
      </c>
      <c r="B89" s="201" t="s">
        <v>1809</v>
      </c>
      <c r="C89" s="166">
        <v>42.4</v>
      </c>
      <c r="D89" s="163">
        <f t="shared" si="1"/>
        <v>38.159999999999997</v>
      </c>
      <c r="E89" s="145" t="s">
        <v>3120</v>
      </c>
      <c r="G89" s="41"/>
      <c r="H89" s="41"/>
      <c r="I89" s="41"/>
      <c r="J89" s="41"/>
      <c r="K89" s="41"/>
      <c r="L89" s="41"/>
      <c r="M89" s="41"/>
      <c r="N89" s="41"/>
      <c r="O89" s="41"/>
      <c r="P89" s="41"/>
    </row>
    <row r="90" spans="1:16" ht="12.75" x14ac:dyDescent="0.2">
      <c r="A90" s="40" t="s">
        <v>1812</v>
      </c>
      <c r="B90" s="201" t="s">
        <v>1811</v>
      </c>
      <c r="C90" s="166">
        <v>44.2</v>
      </c>
      <c r="D90" s="163">
        <f t="shared" si="1"/>
        <v>39.78</v>
      </c>
      <c r="E90" s="145" t="s">
        <v>3120</v>
      </c>
      <c r="G90" s="41"/>
      <c r="H90" s="41"/>
      <c r="I90" s="41"/>
      <c r="J90" s="41"/>
      <c r="K90" s="41"/>
      <c r="L90" s="41"/>
      <c r="M90" s="41"/>
      <c r="N90" s="41"/>
      <c r="O90" s="41"/>
      <c r="P90" s="41"/>
    </row>
    <row r="91" spans="1:16" ht="12.75" x14ac:dyDescent="0.2">
      <c r="A91" s="40" t="s">
        <v>1814</v>
      </c>
      <c r="B91" s="201" t="s">
        <v>1813</v>
      </c>
      <c r="C91" s="166">
        <v>39.799999999999997</v>
      </c>
      <c r="D91" s="163">
        <f t="shared" si="1"/>
        <v>35.82</v>
      </c>
      <c r="E91" s="145" t="s">
        <v>3120</v>
      </c>
      <c r="G91" s="41"/>
      <c r="H91" s="41"/>
      <c r="I91" s="41"/>
      <c r="J91" s="41"/>
      <c r="K91" s="41"/>
      <c r="L91" s="41"/>
      <c r="M91" s="41"/>
      <c r="N91" s="41"/>
      <c r="O91" s="41"/>
      <c r="P91" s="41"/>
    </row>
    <row r="92" spans="1:16" ht="12.75" x14ac:dyDescent="0.2">
      <c r="A92" s="40" t="s">
        <v>1816</v>
      </c>
      <c r="B92" s="201" t="s">
        <v>1815</v>
      </c>
      <c r="C92" s="166">
        <v>35</v>
      </c>
      <c r="D92" s="163">
        <f t="shared" si="1"/>
        <v>31.5</v>
      </c>
      <c r="E92" s="145" t="s">
        <v>3120</v>
      </c>
      <c r="G92" s="41"/>
      <c r="H92" s="41"/>
      <c r="I92" s="41"/>
      <c r="J92" s="41"/>
      <c r="K92" s="41"/>
      <c r="L92" s="41"/>
      <c r="M92" s="41"/>
      <c r="N92" s="41"/>
      <c r="O92" s="41"/>
      <c r="P92" s="41"/>
    </row>
    <row r="93" spans="1:16" ht="12.75" x14ac:dyDescent="0.2">
      <c r="A93" s="40" t="s">
        <v>1818</v>
      </c>
      <c r="B93" s="201" t="s">
        <v>1817</v>
      </c>
      <c r="C93" s="166">
        <v>30.8</v>
      </c>
      <c r="D93" s="163">
        <f t="shared" si="1"/>
        <v>27.72</v>
      </c>
      <c r="E93" s="145" t="s">
        <v>3120</v>
      </c>
      <c r="G93" s="41"/>
      <c r="H93" s="41"/>
      <c r="I93" s="41"/>
      <c r="J93" s="41"/>
      <c r="K93" s="41"/>
      <c r="L93" s="41"/>
      <c r="M93" s="41"/>
      <c r="N93" s="41"/>
      <c r="O93" s="41"/>
      <c r="P93" s="41"/>
    </row>
    <row r="94" spans="1:16" ht="12.75" x14ac:dyDescent="0.2">
      <c r="A94" s="40" t="s">
        <v>1820</v>
      </c>
      <c r="B94" s="201" t="s">
        <v>1819</v>
      </c>
      <c r="C94" s="166">
        <v>27.1</v>
      </c>
      <c r="D94" s="163">
        <f t="shared" si="1"/>
        <v>24.39</v>
      </c>
      <c r="E94" s="145" t="s">
        <v>3120</v>
      </c>
      <c r="G94" s="41"/>
      <c r="H94" s="41"/>
      <c r="I94" s="41"/>
      <c r="J94" s="41"/>
      <c r="K94" s="41"/>
      <c r="L94" s="41"/>
      <c r="M94" s="41"/>
      <c r="N94" s="41"/>
      <c r="O94" s="41"/>
      <c r="P94" s="41"/>
    </row>
    <row r="95" spans="1:16" ht="12.75" x14ac:dyDescent="0.2">
      <c r="A95" s="40" t="s">
        <v>1822</v>
      </c>
      <c r="B95" s="201" t="s">
        <v>1821</v>
      </c>
      <c r="C95" s="166">
        <v>24.1</v>
      </c>
      <c r="D95" s="163">
        <f t="shared" si="1"/>
        <v>21.69</v>
      </c>
      <c r="E95" s="145" t="s">
        <v>3120</v>
      </c>
      <c r="G95" s="41"/>
      <c r="H95" s="41"/>
      <c r="I95" s="41"/>
      <c r="J95" s="41"/>
      <c r="K95" s="41"/>
      <c r="L95" s="41"/>
      <c r="M95" s="41"/>
      <c r="N95" s="41"/>
      <c r="O95" s="41"/>
      <c r="P95" s="41"/>
    </row>
    <row r="96" spans="1:16" ht="12.75" x14ac:dyDescent="0.2">
      <c r="A96" s="40" t="s">
        <v>1824</v>
      </c>
      <c r="B96" s="201" t="s">
        <v>1823</v>
      </c>
      <c r="C96" s="166">
        <v>21.5</v>
      </c>
      <c r="D96" s="163">
        <f t="shared" si="1"/>
        <v>19.350000000000001</v>
      </c>
      <c r="E96" s="145" t="s">
        <v>3120</v>
      </c>
      <c r="G96" s="41"/>
      <c r="H96" s="41"/>
      <c r="I96" s="41"/>
      <c r="J96" s="41"/>
      <c r="K96" s="41"/>
      <c r="L96" s="41"/>
      <c r="M96" s="41"/>
      <c r="N96" s="41"/>
      <c r="O96" s="41"/>
      <c r="P96" s="41"/>
    </row>
    <row r="97" spans="1:16" ht="12.75" x14ac:dyDescent="0.2">
      <c r="A97" s="40" t="s">
        <v>1826</v>
      </c>
      <c r="B97" s="201" t="s">
        <v>1825</v>
      </c>
      <c r="C97" s="166">
        <v>19.600000000000001</v>
      </c>
      <c r="D97" s="163">
        <f t="shared" si="1"/>
        <v>17.64</v>
      </c>
      <c r="E97" s="145" t="s">
        <v>3120</v>
      </c>
      <c r="G97" s="41"/>
      <c r="H97" s="41"/>
      <c r="I97" s="41"/>
      <c r="J97" s="41"/>
      <c r="K97" s="41"/>
      <c r="L97" s="41"/>
      <c r="M97" s="41"/>
      <c r="N97" s="41"/>
      <c r="O97" s="41"/>
      <c r="P97" s="41"/>
    </row>
    <row r="98" spans="1:16" ht="12.75" x14ac:dyDescent="0.2">
      <c r="A98" s="40" t="s">
        <v>1828</v>
      </c>
      <c r="B98" s="201" t="s">
        <v>1827</v>
      </c>
      <c r="C98" s="166">
        <v>17.8</v>
      </c>
      <c r="D98" s="163">
        <f t="shared" si="1"/>
        <v>16.02</v>
      </c>
      <c r="E98" s="145" t="s">
        <v>3120</v>
      </c>
      <c r="G98" s="41"/>
      <c r="H98" s="41"/>
      <c r="I98" s="41"/>
      <c r="J98" s="41"/>
      <c r="K98" s="41"/>
      <c r="L98" s="41"/>
      <c r="M98" s="41"/>
      <c r="N98" s="41"/>
      <c r="O98" s="41"/>
      <c r="P98" s="41"/>
    </row>
    <row r="99" spans="1:16" ht="12.75" x14ac:dyDescent="0.2">
      <c r="A99" s="40" t="s">
        <v>1830</v>
      </c>
      <c r="B99" s="201" t="s">
        <v>1829</v>
      </c>
      <c r="C99" s="166">
        <v>46.3</v>
      </c>
      <c r="D99" s="163">
        <f t="shared" si="1"/>
        <v>41.67</v>
      </c>
      <c r="E99" s="145" t="s">
        <v>3120</v>
      </c>
      <c r="G99" s="41"/>
      <c r="H99" s="41"/>
      <c r="I99" s="41"/>
      <c r="J99" s="41"/>
      <c r="K99" s="41"/>
      <c r="L99" s="41"/>
      <c r="M99" s="41"/>
      <c r="N99" s="41"/>
      <c r="O99" s="41"/>
      <c r="P99" s="41"/>
    </row>
    <row r="100" spans="1:16" ht="12.75" x14ac:dyDescent="0.2">
      <c r="A100" s="40" t="s">
        <v>1832</v>
      </c>
      <c r="B100" s="201" t="s">
        <v>1831</v>
      </c>
      <c r="C100" s="166">
        <v>41.7</v>
      </c>
      <c r="D100" s="163">
        <f t="shared" si="1"/>
        <v>37.53</v>
      </c>
      <c r="E100" s="145" t="s">
        <v>3120</v>
      </c>
      <c r="G100" s="41"/>
      <c r="H100" s="41"/>
      <c r="I100" s="41"/>
      <c r="J100" s="41"/>
      <c r="K100" s="41"/>
      <c r="L100" s="41"/>
      <c r="M100" s="41"/>
      <c r="N100" s="41"/>
      <c r="O100" s="41"/>
      <c r="P100" s="41"/>
    </row>
    <row r="101" spans="1:16" ht="12.75" x14ac:dyDescent="0.2">
      <c r="A101" s="40" t="s">
        <v>1834</v>
      </c>
      <c r="B101" s="201" t="s">
        <v>1833</v>
      </c>
      <c r="C101" s="166">
        <v>36.700000000000003</v>
      </c>
      <c r="D101" s="163">
        <f t="shared" si="1"/>
        <v>33.03</v>
      </c>
      <c r="E101" s="145" t="s">
        <v>3120</v>
      </c>
      <c r="G101" s="41"/>
      <c r="H101" s="41"/>
      <c r="I101" s="41"/>
      <c r="J101" s="41"/>
      <c r="K101" s="41"/>
      <c r="L101" s="41"/>
      <c r="M101" s="41"/>
      <c r="N101" s="41"/>
      <c r="O101" s="41"/>
      <c r="P101" s="41"/>
    </row>
    <row r="102" spans="1:16" ht="12.75" x14ac:dyDescent="0.2">
      <c r="A102" s="40" t="s">
        <v>1836</v>
      </c>
      <c r="B102" s="201" t="s">
        <v>1835</v>
      </c>
      <c r="C102" s="166">
        <v>32.299999999999997</v>
      </c>
      <c r="D102" s="163">
        <f t="shared" si="1"/>
        <v>29.07</v>
      </c>
      <c r="E102" s="145" t="s">
        <v>3120</v>
      </c>
      <c r="G102" s="41"/>
      <c r="H102" s="41"/>
      <c r="I102" s="41"/>
      <c r="J102" s="41"/>
      <c r="K102" s="41"/>
      <c r="L102" s="41"/>
      <c r="M102" s="41"/>
      <c r="N102" s="41"/>
      <c r="O102" s="41"/>
      <c r="P102" s="41"/>
    </row>
    <row r="103" spans="1:16" ht="12.75" x14ac:dyDescent="0.2">
      <c r="A103" s="40" t="s">
        <v>1838</v>
      </c>
      <c r="B103" s="201" t="s">
        <v>1837</v>
      </c>
      <c r="C103" s="166">
        <v>28.4</v>
      </c>
      <c r="D103" s="163">
        <f t="shared" si="1"/>
        <v>25.56</v>
      </c>
      <c r="E103" s="145" t="s">
        <v>3120</v>
      </c>
      <c r="G103" s="41"/>
      <c r="H103" s="41"/>
      <c r="I103" s="41"/>
      <c r="J103" s="41"/>
      <c r="K103" s="41"/>
      <c r="L103" s="41"/>
      <c r="M103" s="41"/>
      <c r="N103" s="41"/>
      <c r="O103" s="41"/>
      <c r="P103" s="41"/>
    </row>
    <row r="104" spans="1:16" ht="12.75" x14ac:dyDescent="0.2">
      <c r="A104" s="40" t="s">
        <v>1840</v>
      </c>
      <c r="B104" s="201" t="s">
        <v>1839</v>
      </c>
      <c r="C104" s="166">
        <v>25.3</v>
      </c>
      <c r="D104" s="163">
        <f t="shared" si="1"/>
        <v>22.77</v>
      </c>
      <c r="E104" s="145" t="s">
        <v>3120</v>
      </c>
      <c r="G104" s="41"/>
      <c r="H104" s="41"/>
      <c r="I104" s="41"/>
      <c r="J104" s="41"/>
      <c r="K104" s="41"/>
      <c r="L104" s="41"/>
      <c r="M104" s="41"/>
      <c r="N104" s="41"/>
      <c r="O104" s="41"/>
      <c r="P104" s="41"/>
    </row>
    <row r="105" spans="1:16" ht="12.75" x14ac:dyDescent="0.2">
      <c r="A105" s="40" t="s">
        <v>1842</v>
      </c>
      <c r="B105" s="201" t="s">
        <v>1841</v>
      </c>
      <c r="C105" s="166">
        <v>22.5</v>
      </c>
      <c r="D105" s="163">
        <f t="shared" si="1"/>
        <v>20.25</v>
      </c>
      <c r="E105" s="145" t="s">
        <v>3120</v>
      </c>
      <c r="G105" s="41"/>
      <c r="H105" s="41"/>
      <c r="I105" s="41"/>
      <c r="J105" s="41"/>
      <c r="K105" s="41"/>
      <c r="L105" s="41"/>
      <c r="M105" s="41"/>
      <c r="N105" s="41"/>
      <c r="O105" s="41"/>
      <c r="P105" s="41"/>
    </row>
    <row r="106" spans="1:16" ht="12.75" x14ac:dyDescent="0.2">
      <c r="A106" s="40" t="s">
        <v>1844</v>
      </c>
      <c r="B106" s="201" t="s">
        <v>1843</v>
      </c>
      <c r="C106" s="166">
        <v>20.5</v>
      </c>
      <c r="D106" s="163">
        <f t="shared" si="1"/>
        <v>18.45</v>
      </c>
      <c r="E106" s="145" t="s">
        <v>3120</v>
      </c>
      <c r="G106" s="41"/>
      <c r="H106" s="41"/>
      <c r="I106" s="41"/>
      <c r="J106" s="41"/>
      <c r="K106" s="41"/>
      <c r="L106" s="41"/>
      <c r="M106" s="41"/>
      <c r="N106" s="41"/>
      <c r="O106" s="41"/>
      <c r="P106" s="41"/>
    </row>
    <row r="107" spans="1:16" ht="12.75" x14ac:dyDescent="0.2">
      <c r="A107" s="40" t="s">
        <v>1846</v>
      </c>
      <c r="B107" s="201" t="s">
        <v>1845</v>
      </c>
      <c r="C107" s="166">
        <v>18.600000000000001</v>
      </c>
      <c r="D107" s="163">
        <f t="shared" si="1"/>
        <v>16.739999999999998</v>
      </c>
      <c r="E107" s="145" t="s">
        <v>3120</v>
      </c>
      <c r="G107" s="41"/>
      <c r="H107" s="41"/>
      <c r="I107" s="41"/>
      <c r="J107" s="41"/>
      <c r="K107" s="41"/>
      <c r="L107" s="41"/>
      <c r="M107" s="41"/>
      <c r="N107" s="41"/>
      <c r="O107" s="41"/>
      <c r="P107" s="41"/>
    </row>
    <row r="108" spans="1:16" ht="12.75" x14ac:dyDescent="0.2">
      <c r="A108" s="40" t="s">
        <v>1848</v>
      </c>
      <c r="B108" s="201" t="s">
        <v>1847</v>
      </c>
      <c r="C108" s="166">
        <v>25.3</v>
      </c>
      <c r="D108" s="163">
        <f t="shared" si="1"/>
        <v>22.77</v>
      </c>
      <c r="E108" s="145" t="s">
        <v>3120</v>
      </c>
      <c r="G108" s="41"/>
      <c r="H108" s="41"/>
      <c r="I108" s="41"/>
      <c r="J108" s="41"/>
      <c r="K108" s="41"/>
      <c r="L108" s="41"/>
      <c r="M108" s="41"/>
      <c r="N108" s="41"/>
      <c r="O108" s="41"/>
      <c r="P108" s="41"/>
    </row>
    <row r="109" spans="1:16" ht="12.75" x14ac:dyDescent="0.2">
      <c r="A109" s="40" t="s">
        <v>1850</v>
      </c>
      <c r="B109" s="201" t="s">
        <v>1849</v>
      </c>
      <c r="C109" s="166">
        <v>22.7</v>
      </c>
      <c r="D109" s="163">
        <f t="shared" si="1"/>
        <v>20.43</v>
      </c>
      <c r="E109" s="145" t="s">
        <v>3120</v>
      </c>
      <c r="G109" s="41"/>
      <c r="H109" s="41"/>
      <c r="I109" s="41"/>
      <c r="J109" s="41"/>
      <c r="K109" s="41"/>
      <c r="L109" s="41"/>
      <c r="M109" s="41"/>
      <c r="N109" s="41"/>
      <c r="O109" s="41"/>
      <c r="P109" s="41"/>
    </row>
    <row r="110" spans="1:16" ht="12.75" x14ac:dyDescent="0.2">
      <c r="A110" s="40" t="s">
        <v>1852</v>
      </c>
      <c r="B110" s="201" t="s">
        <v>1851</v>
      </c>
      <c r="C110" s="166">
        <v>20</v>
      </c>
      <c r="D110" s="163">
        <f t="shared" si="1"/>
        <v>18</v>
      </c>
      <c r="E110" s="145" t="s">
        <v>3120</v>
      </c>
      <c r="G110" s="41"/>
      <c r="H110" s="41"/>
      <c r="I110" s="41"/>
      <c r="J110" s="41"/>
      <c r="K110" s="41"/>
      <c r="L110" s="41"/>
      <c r="M110" s="41"/>
      <c r="N110" s="41"/>
      <c r="O110" s="41"/>
      <c r="P110" s="41"/>
    </row>
    <row r="111" spans="1:16" ht="12.75" x14ac:dyDescent="0.2">
      <c r="A111" s="40" t="s">
        <v>1854</v>
      </c>
      <c r="B111" s="201" t="s">
        <v>1853</v>
      </c>
      <c r="C111" s="166">
        <v>17.600000000000001</v>
      </c>
      <c r="D111" s="163">
        <f t="shared" si="1"/>
        <v>15.84</v>
      </c>
      <c r="E111" s="145" t="s">
        <v>3120</v>
      </c>
      <c r="G111" s="41"/>
      <c r="H111" s="41"/>
      <c r="I111" s="41"/>
      <c r="J111" s="41"/>
      <c r="K111" s="41"/>
      <c r="L111" s="41"/>
      <c r="M111" s="41"/>
      <c r="N111" s="41"/>
      <c r="O111" s="41"/>
      <c r="P111" s="41"/>
    </row>
    <row r="112" spans="1:16" ht="12.75" x14ac:dyDescent="0.2">
      <c r="A112" s="40" t="s">
        <v>1856</v>
      </c>
      <c r="B112" s="201" t="s">
        <v>1855</v>
      </c>
      <c r="C112" s="166">
        <v>15.5</v>
      </c>
      <c r="D112" s="163">
        <f t="shared" si="1"/>
        <v>13.95</v>
      </c>
      <c r="E112" s="145" t="s">
        <v>3120</v>
      </c>
      <c r="G112" s="41"/>
      <c r="H112" s="41"/>
      <c r="I112" s="41"/>
      <c r="J112" s="41"/>
      <c r="K112" s="41"/>
      <c r="L112" s="41"/>
      <c r="M112" s="41"/>
      <c r="N112" s="41"/>
      <c r="O112" s="41"/>
      <c r="P112" s="41"/>
    </row>
    <row r="113" spans="1:16" ht="12.75" x14ac:dyDescent="0.2">
      <c r="A113" s="40" t="s">
        <v>1858</v>
      </c>
      <c r="B113" s="201" t="s">
        <v>1857</v>
      </c>
      <c r="C113" s="166">
        <v>13.8</v>
      </c>
      <c r="D113" s="163">
        <f t="shared" si="1"/>
        <v>12.42</v>
      </c>
      <c r="E113" s="145" t="s">
        <v>3120</v>
      </c>
      <c r="G113" s="41"/>
      <c r="H113" s="41"/>
      <c r="I113" s="41"/>
      <c r="J113" s="41"/>
      <c r="K113" s="41"/>
      <c r="L113" s="41"/>
      <c r="M113" s="41"/>
      <c r="N113" s="41"/>
      <c r="O113" s="41"/>
      <c r="P113" s="41"/>
    </row>
    <row r="114" spans="1:16" ht="12.75" x14ac:dyDescent="0.2">
      <c r="A114" s="40" t="s">
        <v>1860</v>
      </c>
      <c r="B114" s="201" t="s">
        <v>1859</v>
      </c>
      <c r="C114" s="166">
        <v>12.3</v>
      </c>
      <c r="D114" s="163">
        <f t="shared" si="1"/>
        <v>11.07</v>
      </c>
      <c r="E114" s="145" t="s">
        <v>3120</v>
      </c>
      <c r="G114" s="41"/>
      <c r="H114" s="41"/>
      <c r="I114" s="41"/>
      <c r="J114" s="41"/>
      <c r="K114" s="41"/>
      <c r="L114" s="41"/>
      <c r="M114" s="41"/>
      <c r="N114" s="41"/>
      <c r="O114" s="41"/>
      <c r="P114" s="41"/>
    </row>
    <row r="115" spans="1:16" ht="12.75" x14ac:dyDescent="0.2">
      <c r="A115" s="40" t="s">
        <v>1862</v>
      </c>
      <c r="B115" s="201" t="s">
        <v>1861</v>
      </c>
      <c r="C115" s="166">
        <v>11.2</v>
      </c>
      <c r="D115" s="163">
        <f t="shared" si="1"/>
        <v>10.08</v>
      </c>
      <c r="E115" s="145" t="s">
        <v>3120</v>
      </c>
      <c r="G115" s="41"/>
      <c r="H115" s="41"/>
      <c r="I115" s="41"/>
      <c r="J115" s="41"/>
      <c r="K115" s="41"/>
      <c r="L115" s="41"/>
      <c r="M115" s="41"/>
      <c r="N115" s="41"/>
      <c r="O115" s="41"/>
      <c r="P115" s="41"/>
    </row>
    <row r="116" spans="1:16" ht="12.75" x14ac:dyDescent="0.2">
      <c r="A116" s="40" t="s">
        <v>1864</v>
      </c>
      <c r="B116" s="201" t="s">
        <v>1863</v>
      </c>
      <c r="C116" s="166">
        <v>10.199999999999999</v>
      </c>
      <c r="D116" s="163">
        <f t="shared" si="1"/>
        <v>9.18</v>
      </c>
      <c r="E116" s="145" t="s">
        <v>3120</v>
      </c>
      <c r="G116" s="41"/>
      <c r="H116" s="41"/>
      <c r="I116" s="41"/>
      <c r="J116" s="41"/>
      <c r="K116" s="41"/>
      <c r="L116" s="41"/>
      <c r="M116" s="41"/>
      <c r="N116" s="41"/>
      <c r="O116" s="41"/>
      <c r="P116" s="41"/>
    </row>
    <row r="117" spans="1:16" ht="12.75" x14ac:dyDescent="0.2">
      <c r="A117" s="40" t="s">
        <v>1866</v>
      </c>
      <c r="B117" s="201" t="s">
        <v>1865</v>
      </c>
      <c r="C117" s="166">
        <v>105.3</v>
      </c>
      <c r="D117" s="163">
        <f t="shared" si="1"/>
        <v>94.77</v>
      </c>
      <c r="E117" s="145" t="s">
        <v>3120</v>
      </c>
      <c r="G117" s="41"/>
      <c r="H117" s="41"/>
      <c r="I117" s="41"/>
      <c r="J117" s="41"/>
      <c r="K117" s="41"/>
      <c r="L117" s="41"/>
      <c r="M117" s="41"/>
      <c r="N117" s="41"/>
      <c r="O117" s="41"/>
      <c r="P117" s="41"/>
    </row>
    <row r="118" spans="1:16" ht="12.75" x14ac:dyDescent="0.2">
      <c r="A118" s="40" t="s">
        <v>1868</v>
      </c>
      <c r="B118" s="201" t="s">
        <v>1867</v>
      </c>
      <c r="C118" s="166">
        <v>94.8</v>
      </c>
      <c r="D118" s="163">
        <f t="shared" si="1"/>
        <v>85.32</v>
      </c>
      <c r="E118" s="145" t="s">
        <v>3120</v>
      </c>
      <c r="G118" s="41"/>
      <c r="H118" s="41"/>
      <c r="I118" s="41"/>
      <c r="J118" s="41"/>
      <c r="K118" s="41"/>
      <c r="L118" s="41"/>
      <c r="M118" s="41"/>
      <c r="N118" s="41"/>
      <c r="O118" s="41"/>
      <c r="P118" s="41"/>
    </row>
    <row r="119" spans="1:16" ht="12.75" x14ac:dyDescent="0.2">
      <c r="A119" s="40" t="s">
        <v>1870</v>
      </c>
      <c r="B119" s="201" t="s">
        <v>1869</v>
      </c>
      <c r="C119" s="166">
        <v>83.4</v>
      </c>
      <c r="D119" s="163">
        <f t="shared" si="1"/>
        <v>75.06</v>
      </c>
      <c r="E119" s="145" t="s">
        <v>3120</v>
      </c>
      <c r="G119" s="41"/>
      <c r="H119" s="41"/>
      <c r="I119" s="41"/>
      <c r="J119" s="41"/>
      <c r="K119" s="41"/>
      <c r="L119" s="41"/>
      <c r="M119" s="41"/>
      <c r="N119" s="41"/>
      <c r="O119" s="41"/>
      <c r="P119" s="41"/>
    </row>
    <row r="120" spans="1:16" ht="12.75" x14ac:dyDescent="0.2">
      <c r="A120" s="40" t="s">
        <v>1872</v>
      </c>
      <c r="B120" s="201" t="s">
        <v>1871</v>
      </c>
      <c r="C120" s="166">
        <v>73.400000000000006</v>
      </c>
      <c r="D120" s="163">
        <f t="shared" si="1"/>
        <v>66.06</v>
      </c>
      <c r="E120" s="145" t="s">
        <v>3120</v>
      </c>
      <c r="G120" s="41"/>
      <c r="H120" s="41"/>
      <c r="I120" s="41"/>
      <c r="J120" s="41"/>
      <c r="K120" s="41"/>
      <c r="L120" s="41"/>
      <c r="M120" s="41"/>
      <c r="N120" s="41"/>
      <c r="O120" s="41"/>
      <c r="P120" s="41"/>
    </row>
    <row r="121" spans="1:16" ht="12.75" x14ac:dyDescent="0.2">
      <c r="A121" s="40" t="s">
        <v>1874</v>
      </c>
      <c r="B121" s="201" t="s">
        <v>1873</v>
      </c>
      <c r="C121" s="166">
        <v>64.599999999999994</v>
      </c>
      <c r="D121" s="163">
        <f t="shared" si="1"/>
        <v>58.14</v>
      </c>
      <c r="E121" s="145" t="s">
        <v>3120</v>
      </c>
      <c r="G121" s="41"/>
      <c r="H121" s="41"/>
      <c r="I121" s="41"/>
      <c r="J121" s="41"/>
      <c r="K121" s="41"/>
      <c r="L121" s="41"/>
      <c r="M121" s="41"/>
      <c r="N121" s="41"/>
      <c r="O121" s="41"/>
      <c r="P121" s="41"/>
    </row>
    <row r="122" spans="1:16" ht="12.75" x14ac:dyDescent="0.2">
      <c r="A122" s="40" t="s">
        <v>1876</v>
      </c>
      <c r="B122" s="201" t="s">
        <v>1875</v>
      </c>
      <c r="C122" s="166">
        <v>57.5</v>
      </c>
      <c r="D122" s="163">
        <f t="shared" si="1"/>
        <v>51.75</v>
      </c>
      <c r="E122" s="145" t="s">
        <v>3120</v>
      </c>
      <c r="G122" s="41"/>
      <c r="H122" s="41"/>
      <c r="I122" s="41"/>
      <c r="J122" s="41"/>
      <c r="K122" s="41"/>
      <c r="L122" s="41"/>
      <c r="M122" s="41"/>
      <c r="N122" s="41"/>
      <c r="O122" s="41"/>
      <c r="P122" s="41"/>
    </row>
    <row r="123" spans="1:16" ht="12.75" x14ac:dyDescent="0.2">
      <c r="A123" s="40" t="s">
        <v>1878</v>
      </c>
      <c r="B123" s="201" t="s">
        <v>1877</v>
      </c>
      <c r="C123" s="166">
        <v>51.2</v>
      </c>
      <c r="D123" s="163">
        <f t="shared" si="1"/>
        <v>46.08</v>
      </c>
      <c r="E123" s="145" t="s">
        <v>3120</v>
      </c>
      <c r="G123" s="41"/>
      <c r="H123" s="41"/>
      <c r="I123" s="41"/>
      <c r="J123" s="41"/>
      <c r="K123" s="41"/>
      <c r="L123" s="41"/>
      <c r="M123" s="41"/>
      <c r="N123" s="41"/>
      <c r="O123" s="41"/>
      <c r="P123" s="41"/>
    </row>
    <row r="124" spans="1:16" ht="12.75" x14ac:dyDescent="0.2">
      <c r="A124" s="40" t="s">
        <v>1880</v>
      </c>
      <c r="B124" s="201" t="s">
        <v>1879</v>
      </c>
      <c r="C124" s="166">
        <v>46.5</v>
      </c>
      <c r="D124" s="163">
        <f t="shared" si="1"/>
        <v>41.85</v>
      </c>
      <c r="E124" s="145" t="s">
        <v>3120</v>
      </c>
      <c r="G124" s="41"/>
      <c r="H124" s="41"/>
      <c r="I124" s="41"/>
      <c r="J124" s="41"/>
      <c r="K124" s="41"/>
      <c r="L124" s="41"/>
      <c r="M124" s="41"/>
      <c r="N124" s="41"/>
      <c r="O124" s="41"/>
      <c r="P124" s="41"/>
    </row>
    <row r="125" spans="1:16" ht="12.75" x14ac:dyDescent="0.2">
      <c r="A125" s="40" t="s">
        <v>1882</v>
      </c>
      <c r="B125" s="204" t="s">
        <v>1881</v>
      </c>
      <c r="C125" s="166">
        <v>17.8</v>
      </c>
      <c r="D125" s="163">
        <f t="shared" si="1"/>
        <v>16.02</v>
      </c>
      <c r="E125" s="145" t="s">
        <v>3120</v>
      </c>
      <c r="G125" s="41"/>
      <c r="H125" s="41"/>
      <c r="I125" s="41"/>
      <c r="J125" s="41"/>
      <c r="K125" s="41"/>
      <c r="L125" s="41"/>
      <c r="M125" s="41"/>
      <c r="N125" s="41"/>
      <c r="O125" s="41"/>
      <c r="P125" s="41"/>
    </row>
    <row r="126" spans="1:16" ht="12.75" x14ac:dyDescent="0.2">
      <c r="A126" s="40" t="s">
        <v>1884</v>
      </c>
      <c r="B126" s="204" t="s">
        <v>1883</v>
      </c>
      <c r="C126" s="166">
        <v>44.2</v>
      </c>
      <c r="D126" s="163">
        <f t="shared" si="1"/>
        <v>39.78</v>
      </c>
      <c r="E126" s="145" t="s">
        <v>3120</v>
      </c>
      <c r="G126" s="41"/>
      <c r="H126" s="41"/>
      <c r="I126" s="41"/>
      <c r="J126" s="41"/>
      <c r="K126" s="41"/>
      <c r="L126" s="41"/>
      <c r="M126" s="41"/>
      <c r="N126" s="41"/>
      <c r="O126" s="41"/>
      <c r="P126" s="41"/>
    </row>
    <row r="127" spans="1:16" ht="12.75" x14ac:dyDescent="0.2">
      <c r="A127" s="40" t="s">
        <v>1886</v>
      </c>
      <c r="B127" s="204" t="s">
        <v>1885</v>
      </c>
      <c r="C127" s="166">
        <v>39.799999999999997</v>
      </c>
      <c r="D127" s="163">
        <f t="shared" si="1"/>
        <v>35.82</v>
      </c>
      <c r="E127" s="145" t="s">
        <v>3120</v>
      </c>
      <c r="G127" s="41"/>
      <c r="H127" s="41"/>
      <c r="I127" s="41"/>
      <c r="J127" s="41"/>
      <c r="K127" s="41"/>
      <c r="L127" s="41"/>
      <c r="M127" s="41"/>
      <c r="N127" s="41"/>
      <c r="O127" s="41"/>
      <c r="P127" s="41"/>
    </row>
    <row r="128" spans="1:16" ht="12.75" x14ac:dyDescent="0.2">
      <c r="A128" s="40" t="s">
        <v>1888</v>
      </c>
      <c r="B128" s="204" t="s">
        <v>1887</v>
      </c>
      <c r="C128" s="166">
        <v>35</v>
      </c>
      <c r="D128" s="163">
        <f t="shared" si="1"/>
        <v>31.5</v>
      </c>
      <c r="E128" s="145" t="s">
        <v>3120</v>
      </c>
      <c r="G128" s="41"/>
      <c r="H128" s="41"/>
      <c r="I128" s="41"/>
      <c r="J128" s="41"/>
      <c r="K128" s="41"/>
      <c r="L128" s="41"/>
      <c r="M128" s="41"/>
      <c r="N128" s="41"/>
      <c r="O128" s="41"/>
      <c r="P128" s="41"/>
    </row>
    <row r="129" spans="1:16" ht="12.75" x14ac:dyDescent="0.2">
      <c r="A129" s="40" t="s">
        <v>1890</v>
      </c>
      <c r="B129" s="204" t="s">
        <v>1889</v>
      </c>
      <c r="C129" s="166">
        <v>30.8</v>
      </c>
      <c r="D129" s="163">
        <f t="shared" si="1"/>
        <v>27.72</v>
      </c>
      <c r="E129" s="145" t="s">
        <v>3120</v>
      </c>
      <c r="G129" s="41"/>
      <c r="H129" s="41"/>
      <c r="I129" s="41"/>
      <c r="J129" s="41"/>
      <c r="K129" s="41"/>
      <c r="L129" s="41"/>
      <c r="M129" s="41"/>
      <c r="N129" s="41"/>
      <c r="O129" s="41"/>
      <c r="P129" s="41"/>
    </row>
    <row r="130" spans="1:16" ht="12.75" x14ac:dyDescent="0.2">
      <c r="A130" s="40" t="s">
        <v>1892</v>
      </c>
      <c r="B130" s="204" t="s">
        <v>1891</v>
      </c>
      <c r="C130" s="166">
        <v>27.1</v>
      </c>
      <c r="D130" s="163">
        <f t="shared" si="1"/>
        <v>24.39</v>
      </c>
      <c r="E130" s="145" t="s">
        <v>3120</v>
      </c>
      <c r="G130" s="41"/>
      <c r="H130" s="41"/>
      <c r="I130" s="41"/>
      <c r="J130" s="41"/>
      <c r="K130" s="41"/>
      <c r="L130" s="41"/>
      <c r="M130" s="41"/>
      <c r="N130" s="41"/>
      <c r="O130" s="41"/>
      <c r="P130" s="41"/>
    </row>
    <row r="131" spans="1:16" s="44" customFormat="1" ht="12.75" x14ac:dyDescent="0.2">
      <c r="A131" s="42" t="s">
        <v>1894</v>
      </c>
      <c r="B131" s="205" t="s">
        <v>1893</v>
      </c>
      <c r="C131" s="167">
        <v>24.1</v>
      </c>
      <c r="D131" s="164">
        <f t="shared" si="1"/>
        <v>21.69</v>
      </c>
      <c r="E131" s="145" t="s">
        <v>3120</v>
      </c>
      <c r="G131" s="43"/>
      <c r="H131" s="43"/>
      <c r="I131" s="43"/>
      <c r="J131" s="43"/>
      <c r="K131" s="43"/>
      <c r="L131" s="43"/>
      <c r="M131" s="43"/>
      <c r="N131" s="43"/>
      <c r="O131" s="43"/>
      <c r="P131" s="43"/>
    </row>
    <row r="132" spans="1:16" s="44" customFormat="1" ht="12.75" x14ac:dyDescent="0.2">
      <c r="A132" s="42" t="s">
        <v>1896</v>
      </c>
      <c r="B132" s="205" t="s">
        <v>1895</v>
      </c>
      <c r="C132" s="167">
        <v>21.5</v>
      </c>
      <c r="D132" s="164">
        <f t="shared" si="1"/>
        <v>19.350000000000001</v>
      </c>
      <c r="E132" s="145" t="s">
        <v>3120</v>
      </c>
      <c r="G132" s="43"/>
      <c r="H132" s="43"/>
      <c r="I132" s="43"/>
      <c r="J132" s="43"/>
      <c r="K132" s="43"/>
      <c r="L132" s="43"/>
      <c r="M132" s="43"/>
      <c r="N132" s="43"/>
      <c r="O132" s="43"/>
      <c r="P132" s="43"/>
    </row>
    <row r="133" spans="1:16" s="44" customFormat="1" ht="12.75" x14ac:dyDescent="0.2">
      <c r="A133" s="42" t="s">
        <v>1898</v>
      </c>
      <c r="B133" s="205" t="s">
        <v>1897</v>
      </c>
      <c r="C133" s="167">
        <v>19.600000000000001</v>
      </c>
      <c r="D133" s="164">
        <f t="shared" si="1"/>
        <v>17.64</v>
      </c>
      <c r="E133" s="145" t="s">
        <v>3120</v>
      </c>
      <c r="G133" s="43"/>
      <c r="H133" s="43"/>
      <c r="I133" s="43"/>
      <c r="J133" s="43"/>
      <c r="K133" s="43"/>
      <c r="L133" s="43"/>
      <c r="M133" s="43"/>
      <c r="N133" s="43"/>
      <c r="O133" s="43"/>
      <c r="P133" s="43"/>
    </row>
    <row r="134" spans="1:16" ht="12.75" x14ac:dyDescent="0.2">
      <c r="A134" s="40" t="s">
        <v>1900</v>
      </c>
      <c r="B134" s="201" t="s">
        <v>1899</v>
      </c>
      <c r="C134" s="166">
        <v>46.3</v>
      </c>
      <c r="D134" s="163">
        <f t="shared" si="1"/>
        <v>41.67</v>
      </c>
      <c r="E134" s="145" t="s">
        <v>3120</v>
      </c>
      <c r="G134" s="41"/>
      <c r="H134" s="41"/>
      <c r="I134" s="41"/>
      <c r="J134" s="41"/>
      <c r="K134" s="41"/>
      <c r="L134" s="41"/>
      <c r="M134" s="41"/>
      <c r="N134" s="41"/>
      <c r="O134" s="41"/>
      <c r="P134" s="41"/>
    </row>
    <row r="135" spans="1:16" ht="12.75" x14ac:dyDescent="0.2">
      <c r="A135" s="40" t="s">
        <v>1902</v>
      </c>
      <c r="B135" s="201" t="s">
        <v>1901</v>
      </c>
      <c r="C135" s="166">
        <v>41.7</v>
      </c>
      <c r="D135" s="163">
        <f t="shared" si="1"/>
        <v>37.53</v>
      </c>
      <c r="E135" s="145" t="s">
        <v>3120</v>
      </c>
      <c r="G135" s="41"/>
      <c r="H135" s="41"/>
      <c r="I135" s="41"/>
      <c r="J135" s="41"/>
      <c r="K135" s="41"/>
      <c r="L135" s="41"/>
      <c r="M135" s="41"/>
      <c r="N135" s="41"/>
      <c r="O135" s="41"/>
      <c r="P135" s="41"/>
    </row>
    <row r="136" spans="1:16" ht="12.75" x14ac:dyDescent="0.2">
      <c r="A136" s="40" t="s">
        <v>1904</v>
      </c>
      <c r="B136" s="201" t="s">
        <v>1903</v>
      </c>
      <c r="C136" s="166">
        <v>36.700000000000003</v>
      </c>
      <c r="D136" s="163">
        <f t="shared" si="1"/>
        <v>33.03</v>
      </c>
      <c r="E136" s="145" t="s">
        <v>3120</v>
      </c>
      <c r="G136" s="41"/>
      <c r="H136" s="41"/>
      <c r="I136" s="41"/>
      <c r="J136" s="41"/>
      <c r="K136" s="41"/>
      <c r="L136" s="41"/>
      <c r="M136" s="41"/>
      <c r="N136" s="41"/>
      <c r="O136" s="41"/>
      <c r="P136" s="41"/>
    </row>
    <row r="137" spans="1:16" ht="12.75" x14ac:dyDescent="0.2">
      <c r="A137" s="40" t="s">
        <v>1906</v>
      </c>
      <c r="B137" s="201" t="s">
        <v>1905</v>
      </c>
      <c r="C137" s="166">
        <v>32.299999999999997</v>
      </c>
      <c r="D137" s="163">
        <f t="shared" ref="D137:D200" si="2">ROUND(C137*0.9,2)</f>
        <v>29.07</v>
      </c>
      <c r="E137" s="145" t="s">
        <v>3120</v>
      </c>
      <c r="G137" s="41"/>
      <c r="H137" s="41"/>
      <c r="I137" s="41"/>
      <c r="J137" s="41"/>
      <c r="K137" s="41"/>
      <c r="L137" s="41"/>
      <c r="M137" s="41"/>
      <c r="N137" s="41"/>
      <c r="O137" s="41"/>
      <c r="P137" s="41"/>
    </row>
    <row r="138" spans="1:16" ht="12.75" x14ac:dyDescent="0.2">
      <c r="A138" s="40" t="s">
        <v>1908</v>
      </c>
      <c r="B138" s="201" t="s">
        <v>1907</v>
      </c>
      <c r="C138" s="166">
        <v>28.4</v>
      </c>
      <c r="D138" s="163">
        <f t="shared" si="2"/>
        <v>25.56</v>
      </c>
      <c r="E138" s="145" t="s">
        <v>3120</v>
      </c>
      <c r="G138" s="41"/>
      <c r="H138" s="41"/>
      <c r="I138" s="41"/>
      <c r="J138" s="41"/>
      <c r="K138" s="41"/>
      <c r="L138" s="41"/>
      <c r="M138" s="41"/>
      <c r="N138" s="41"/>
      <c r="O138" s="41"/>
      <c r="P138" s="41"/>
    </row>
    <row r="139" spans="1:16" ht="12.75" x14ac:dyDescent="0.2">
      <c r="A139" s="40" t="s">
        <v>1910</v>
      </c>
      <c r="B139" s="201" t="s">
        <v>1909</v>
      </c>
      <c r="C139" s="166">
        <v>25.3</v>
      </c>
      <c r="D139" s="163">
        <f t="shared" si="2"/>
        <v>22.77</v>
      </c>
      <c r="E139" s="145" t="s">
        <v>3120</v>
      </c>
      <c r="G139" s="41"/>
      <c r="H139" s="41"/>
      <c r="I139" s="41"/>
      <c r="J139" s="41"/>
      <c r="K139" s="41"/>
      <c r="L139" s="41"/>
      <c r="M139" s="41"/>
      <c r="N139" s="41"/>
      <c r="O139" s="41"/>
      <c r="P139" s="41"/>
    </row>
    <row r="140" spans="1:16" ht="12.75" x14ac:dyDescent="0.2">
      <c r="A140" s="40" t="s">
        <v>1912</v>
      </c>
      <c r="B140" s="201" t="s">
        <v>1911</v>
      </c>
      <c r="C140" s="166">
        <v>22.5</v>
      </c>
      <c r="D140" s="163">
        <f t="shared" si="2"/>
        <v>20.25</v>
      </c>
      <c r="E140" s="145" t="s">
        <v>3120</v>
      </c>
      <c r="G140" s="41"/>
      <c r="H140" s="41"/>
      <c r="I140" s="41"/>
      <c r="J140" s="41"/>
      <c r="K140" s="41"/>
      <c r="L140" s="41"/>
      <c r="M140" s="41"/>
      <c r="N140" s="41"/>
      <c r="O140" s="41"/>
      <c r="P140" s="41"/>
    </row>
    <row r="141" spans="1:16" ht="12.75" x14ac:dyDescent="0.2">
      <c r="A141" s="40" t="s">
        <v>1914</v>
      </c>
      <c r="B141" s="201" t="s">
        <v>1913</v>
      </c>
      <c r="C141" s="166">
        <v>20.5</v>
      </c>
      <c r="D141" s="163">
        <f t="shared" si="2"/>
        <v>18.45</v>
      </c>
      <c r="E141" s="145" t="s">
        <v>3120</v>
      </c>
      <c r="G141" s="41"/>
      <c r="H141" s="41"/>
      <c r="I141" s="41"/>
      <c r="J141" s="41"/>
      <c r="K141" s="41"/>
      <c r="L141" s="41"/>
      <c r="M141" s="41"/>
      <c r="N141" s="41"/>
      <c r="O141" s="41"/>
      <c r="P141" s="41"/>
    </row>
    <row r="142" spans="1:16" ht="12.75" x14ac:dyDescent="0.2">
      <c r="A142" s="40" t="s">
        <v>1916</v>
      </c>
      <c r="B142" s="201" t="s">
        <v>1915</v>
      </c>
      <c r="C142" s="166">
        <v>18.600000000000001</v>
      </c>
      <c r="D142" s="163">
        <f t="shared" si="2"/>
        <v>16.739999999999998</v>
      </c>
      <c r="E142" s="145" t="s">
        <v>3120</v>
      </c>
      <c r="G142" s="41"/>
      <c r="H142" s="41"/>
      <c r="I142" s="41"/>
      <c r="J142" s="41"/>
      <c r="K142" s="41"/>
      <c r="L142" s="41"/>
      <c r="M142" s="41"/>
      <c r="N142" s="41"/>
      <c r="O142" s="41"/>
      <c r="P142" s="41"/>
    </row>
    <row r="143" spans="1:16" ht="12.75" x14ac:dyDescent="0.2">
      <c r="A143" s="40" t="s">
        <v>1918</v>
      </c>
      <c r="B143" s="201" t="s">
        <v>1917</v>
      </c>
      <c r="C143" s="166">
        <v>25.3</v>
      </c>
      <c r="D143" s="163">
        <f t="shared" si="2"/>
        <v>22.77</v>
      </c>
      <c r="E143" s="145" t="s">
        <v>3120</v>
      </c>
      <c r="G143" s="41"/>
      <c r="H143" s="41"/>
      <c r="I143" s="41"/>
      <c r="J143" s="41"/>
      <c r="K143" s="41"/>
      <c r="L143" s="41"/>
      <c r="M143" s="41"/>
      <c r="N143" s="41"/>
      <c r="O143" s="41"/>
      <c r="P143" s="41"/>
    </row>
    <row r="144" spans="1:16" ht="12.75" x14ac:dyDescent="0.2">
      <c r="A144" s="40" t="s">
        <v>1920</v>
      </c>
      <c r="B144" s="201" t="s">
        <v>1919</v>
      </c>
      <c r="C144" s="166">
        <v>22.7</v>
      </c>
      <c r="D144" s="163">
        <f t="shared" si="2"/>
        <v>20.43</v>
      </c>
      <c r="E144" s="145" t="s">
        <v>3120</v>
      </c>
      <c r="G144" s="41"/>
      <c r="H144" s="41"/>
      <c r="I144" s="41"/>
      <c r="J144" s="41"/>
      <c r="K144" s="41"/>
      <c r="L144" s="41"/>
      <c r="M144" s="41"/>
      <c r="N144" s="41"/>
      <c r="O144" s="41"/>
      <c r="P144" s="41"/>
    </row>
    <row r="145" spans="1:16" ht="12.75" x14ac:dyDescent="0.2">
      <c r="A145" s="40" t="s">
        <v>1922</v>
      </c>
      <c r="B145" s="201" t="s">
        <v>1921</v>
      </c>
      <c r="C145" s="166">
        <v>20</v>
      </c>
      <c r="D145" s="163">
        <f t="shared" si="2"/>
        <v>18</v>
      </c>
      <c r="E145" s="145" t="s">
        <v>3120</v>
      </c>
      <c r="G145" s="41"/>
      <c r="H145" s="41"/>
      <c r="I145" s="41"/>
      <c r="J145" s="41"/>
      <c r="K145" s="41"/>
      <c r="L145" s="41"/>
      <c r="M145" s="41"/>
      <c r="N145" s="41"/>
      <c r="O145" s="41"/>
      <c r="P145" s="41"/>
    </row>
    <row r="146" spans="1:16" ht="12.75" x14ac:dyDescent="0.2">
      <c r="A146" s="40" t="s">
        <v>1924</v>
      </c>
      <c r="B146" s="201" t="s">
        <v>1923</v>
      </c>
      <c r="C146" s="166">
        <v>17.600000000000001</v>
      </c>
      <c r="D146" s="163">
        <f t="shared" si="2"/>
        <v>15.84</v>
      </c>
      <c r="E146" s="145" t="s">
        <v>3120</v>
      </c>
      <c r="G146" s="41"/>
      <c r="H146" s="41"/>
      <c r="I146" s="41"/>
      <c r="J146" s="41"/>
      <c r="K146" s="41"/>
      <c r="L146" s="41"/>
      <c r="M146" s="41"/>
      <c r="N146" s="41"/>
      <c r="O146" s="41"/>
      <c r="P146" s="41"/>
    </row>
    <row r="147" spans="1:16" ht="12.75" x14ac:dyDescent="0.2">
      <c r="A147" s="40" t="s">
        <v>1926</v>
      </c>
      <c r="B147" s="201" t="s">
        <v>1925</v>
      </c>
      <c r="C147" s="166">
        <v>15.5</v>
      </c>
      <c r="D147" s="163">
        <f t="shared" si="2"/>
        <v>13.95</v>
      </c>
      <c r="E147" s="145" t="s">
        <v>3120</v>
      </c>
      <c r="G147" s="41"/>
      <c r="H147" s="41"/>
      <c r="I147" s="41"/>
      <c r="J147" s="41"/>
      <c r="K147" s="41"/>
      <c r="L147" s="41"/>
      <c r="M147" s="41"/>
      <c r="N147" s="41"/>
      <c r="O147" s="41"/>
      <c r="P147" s="41"/>
    </row>
    <row r="148" spans="1:16" ht="12.75" x14ac:dyDescent="0.2">
      <c r="A148" s="40" t="s">
        <v>1928</v>
      </c>
      <c r="B148" s="201" t="s">
        <v>1927</v>
      </c>
      <c r="C148" s="166">
        <v>13.8</v>
      </c>
      <c r="D148" s="163">
        <f t="shared" si="2"/>
        <v>12.42</v>
      </c>
      <c r="E148" s="145" t="s">
        <v>3120</v>
      </c>
      <c r="G148" s="41"/>
      <c r="H148" s="41"/>
      <c r="I148" s="41"/>
      <c r="J148" s="41"/>
      <c r="K148" s="41"/>
      <c r="L148" s="41"/>
      <c r="M148" s="41"/>
      <c r="N148" s="41"/>
      <c r="O148" s="41"/>
      <c r="P148" s="41"/>
    </row>
    <row r="149" spans="1:16" ht="12.75" x14ac:dyDescent="0.2">
      <c r="A149" s="40" t="s">
        <v>1930</v>
      </c>
      <c r="B149" s="201" t="s">
        <v>1929</v>
      </c>
      <c r="C149" s="166">
        <v>12.3</v>
      </c>
      <c r="D149" s="163">
        <f t="shared" si="2"/>
        <v>11.07</v>
      </c>
      <c r="E149" s="145" t="s">
        <v>3120</v>
      </c>
      <c r="G149" s="41"/>
      <c r="H149" s="41"/>
      <c r="I149" s="41"/>
      <c r="J149" s="41"/>
      <c r="K149" s="41"/>
      <c r="L149" s="41"/>
      <c r="M149" s="41"/>
      <c r="N149" s="41"/>
      <c r="O149" s="41"/>
      <c r="P149" s="41"/>
    </row>
    <row r="150" spans="1:16" ht="12.75" x14ac:dyDescent="0.2">
      <c r="A150" s="40" t="s">
        <v>1932</v>
      </c>
      <c r="B150" s="201" t="s">
        <v>1931</v>
      </c>
      <c r="C150" s="166">
        <v>11.2</v>
      </c>
      <c r="D150" s="163">
        <f t="shared" si="2"/>
        <v>10.08</v>
      </c>
      <c r="E150" s="145" t="s">
        <v>3120</v>
      </c>
      <c r="G150" s="41"/>
      <c r="H150" s="41"/>
      <c r="I150" s="41"/>
      <c r="J150" s="41"/>
      <c r="K150" s="41"/>
      <c r="L150" s="41"/>
      <c r="M150" s="41"/>
      <c r="N150" s="41"/>
      <c r="O150" s="41"/>
      <c r="P150" s="41"/>
    </row>
    <row r="151" spans="1:16" ht="12.75" x14ac:dyDescent="0.2">
      <c r="A151" s="40" t="s">
        <v>1934</v>
      </c>
      <c r="B151" s="201" t="s">
        <v>1933</v>
      </c>
      <c r="C151" s="166">
        <v>10.199999999999999</v>
      </c>
      <c r="D151" s="163">
        <f t="shared" si="2"/>
        <v>9.18</v>
      </c>
      <c r="E151" s="145" t="s">
        <v>3120</v>
      </c>
      <c r="G151" s="41"/>
      <c r="H151" s="41"/>
      <c r="I151" s="41"/>
      <c r="J151" s="41"/>
      <c r="K151" s="41"/>
      <c r="L151" s="41"/>
      <c r="M151" s="41"/>
      <c r="N151" s="41"/>
      <c r="O151" s="41"/>
      <c r="P151" s="41"/>
    </row>
    <row r="152" spans="1:16" ht="12.75" x14ac:dyDescent="0.2">
      <c r="A152" s="40" t="s">
        <v>1936</v>
      </c>
      <c r="B152" s="201" t="s">
        <v>1935</v>
      </c>
      <c r="C152" s="166">
        <v>89.5</v>
      </c>
      <c r="D152" s="163">
        <f t="shared" si="2"/>
        <v>80.55</v>
      </c>
      <c r="E152" s="145" t="s">
        <v>3120</v>
      </c>
      <c r="G152" s="41"/>
      <c r="H152" s="41"/>
      <c r="I152" s="41"/>
      <c r="J152" s="41"/>
      <c r="K152" s="41"/>
      <c r="L152" s="41"/>
      <c r="M152" s="41"/>
      <c r="N152" s="41"/>
      <c r="O152" s="41"/>
      <c r="P152" s="41"/>
    </row>
    <row r="153" spans="1:16" ht="12.75" x14ac:dyDescent="0.2">
      <c r="A153" s="40" t="s">
        <v>1938</v>
      </c>
      <c r="B153" s="201" t="s">
        <v>1937</v>
      </c>
      <c r="C153" s="166">
        <v>80.5</v>
      </c>
      <c r="D153" s="163">
        <f t="shared" si="2"/>
        <v>72.45</v>
      </c>
      <c r="E153" s="145" t="s">
        <v>3120</v>
      </c>
      <c r="G153" s="41"/>
      <c r="H153" s="41"/>
      <c r="I153" s="41"/>
      <c r="J153" s="41"/>
      <c r="K153" s="41"/>
      <c r="L153" s="41"/>
      <c r="M153" s="41"/>
      <c r="N153" s="41"/>
      <c r="O153" s="41"/>
      <c r="P153" s="41"/>
    </row>
    <row r="154" spans="1:16" ht="12.75" x14ac:dyDescent="0.2">
      <c r="A154" s="40" t="s">
        <v>1940</v>
      </c>
      <c r="B154" s="201" t="s">
        <v>1939</v>
      </c>
      <c r="C154" s="166">
        <v>70.900000000000006</v>
      </c>
      <c r="D154" s="163">
        <f t="shared" si="2"/>
        <v>63.81</v>
      </c>
      <c r="E154" s="145" t="s">
        <v>3120</v>
      </c>
      <c r="G154" s="41"/>
      <c r="H154" s="41"/>
      <c r="I154" s="41"/>
      <c r="J154" s="41"/>
      <c r="K154" s="41"/>
      <c r="L154" s="41"/>
      <c r="M154" s="41"/>
      <c r="N154" s="41"/>
      <c r="O154" s="41"/>
      <c r="P154" s="41"/>
    </row>
    <row r="155" spans="1:16" ht="12.75" x14ac:dyDescent="0.2">
      <c r="A155" s="40" t="s">
        <v>1942</v>
      </c>
      <c r="B155" s="201" t="s">
        <v>1941</v>
      </c>
      <c r="C155" s="166">
        <v>62.4</v>
      </c>
      <c r="D155" s="163">
        <f t="shared" si="2"/>
        <v>56.16</v>
      </c>
      <c r="E155" s="145" t="s">
        <v>3120</v>
      </c>
      <c r="G155" s="41"/>
      <c r="H155" s="41"/>
      <c r="I155" s="41"/>
      <c r="J155" s="41"/>
      <c r="K155" s="41"/>
      <c r="L155" s="41"/>
      <c r="M155" s="41"/>
      <c r="N155" s="41"/>
      <c r="O155" s="41"/>
      <c r="P155" s="41"/>
    </row>
    <row r="156" spans="1:16" ht="12.75" x14ac:dyDescent="0.2">
      <c r="A156" s="40" t="s">
        <v>1944</v>
      </c>
      <c r="B156" s="201" t="s">
        <v>1943</v>
      </c>
      <c r="C156" s="166">
        <v>54.9</v>
      </c>
      <c r="D156" s="163">
        <f t="shared" si="2"/>
        <v>49.41</v>
      </c>
      <c r="E156" s="145" t="s">
        <v>3120</v>
      </c>
      <c r="G156" s="41"/>
      <c r="H156" s="41"/>
      <c r="I156" s="41"/>
      <c r="J156" s="41"/>
      <c r="K156" s="41"/>
      <c r="L156" s="41"/>
      <c r="M156" s="41"/>
      <c r="N156" s="41"/>
      <c r="O156" s="41"/>
      <c r="P156" s="41"/>
    </row>
    <row r="157" spans="1:16" ht="12.75" x14ac:dyDescent="0.2">
      <c r="A157" s="40" t="s">
        <v>1946</v>
      </c>
      <c r="B157" s="201" t="s">
        <v>1945</v>
      </c>
      <c r="C157" s="166">
        <v>48.8</v>
      </c>
      <c r="D157" s="163">
        <f t="shared" si="2"/>
        <v>43.92</v>
      </c>
      <c r="E157" s="145" t="s">
        <v>3120</v>
      </c>
      <c r="G157" s="41"/>
      <c r="H157" s="41"/>
      <c r="I157" s="41"/>
      <c r="J157" s="41"/>
      <c r="K157" s="41"/>
      <c r="L157" s="41"/>
      <c r="M157" s="41"/>
      <c r="N157" s="41"/>
      <c r="O157" s="41"/>
      <c r="P157" s="41"/>
    </row>
    <row r="158" spans="1:16" ht="12.75" x14ac:dyDescent="0.2">
      <c r="A158" s="40" t="s">
        <v>1948</v>
      </c>
      <c r="B158" s="201" t="s">
        <v>1947</v>
      </c>
      <c r="C158" s="166">
        <v>43.5</v>
      </c>
      <c r="D158" s="163">
        <f t="shared" si="2"/>
        <v>39.15</v>
      </c>
      <c r="E158" s="145" t="s">
        <v>3120</v>
      </c>
      <c r="G158" s="41"/>
      <c r="H158" s="41"/>
      <c r="I158" s="41"/>
      <c r="J158" s="41"/>
      <c r="K158" s="41"/>
      <c r="L158" s="41"/>
      <c r="M158" s="41"/>
      <c r="N158" s="41"/>
      <c r="O158" s="41"/>
      <c r="P158" s="41"/>
    </row>
    <row r="159" spans="1:16" ht="12.75" x14ac:dyDescent="0.2">
      <c r="A159" s="40" t="s">
        <v>1950</v>
      </c>
      <c r="B159" s="201" t="s">
        <v>1949</v>
      </c>
      <c r="C159" s="166">
        <v>39.6</v>
      </c>
      <c r="D159" s="163">
        <f t="shared" si="2"/>
        <v>35.64</v>
      </c>
      <c r="E159" s="145" t="s">
        <v>3120</v>
      </c>
      <c r="G159" s="41"/>
      <c r="H159" s="41"/>
      <c r="I159" s="41"/>
      <c r="J159" s="41"/>
      <c r="K159" s="41"/>
      <c r="L159" s="41"/>
      <c r="M159" s="41"/>
      <c r="N159" s="41"/>
      <c r="O159" s="41"/>
      <c r="P159" s="41"/>
    </row>
    <row r="160" spans="1:16" ht="12.75" x14ac:dyDescent="0.2">
      <c r="A160" s="40" t="s">
        <v>1952</v>
      </c>
      <c r="B160" s="201" t="s">
        <v>1951</v>
      </c>
      <c r="C160" s="166">
        <v>36</v>
      </c>
      <c r="D160" s="163">
        <f t="shared" si="2"/>
        <v>32.4</v>
      </c>
      <c r="E160" s="145" t="s">
        <v>3120</v>
      </c>
      <c r="G160" s="41"/>
      <c r="H160" s="41"/>
      <c r="I160" s="41"/>
      <c r="J160" s="41"/>
      <c r="K160" s="41"/>
      <c r="L160" s="41"/>
      <c r="M160" s="41"/>
      <c r="N160" s="41"/>
      <c r="O160" s="41"/>
      <c r="P160" s="41"/>
    </row>
    <row r="161" spans="1:16" ht="12.75" x14ac:dyDescent="0.2">
      <c r="A161" s="40" t="s">
        <v>1954</v>
      </c>
      <c r="B161" s="201" t="s">
        <v>1953</v>
      </c>
      <c r="C161" s="166">
        <v>37.6</v>
      </c>
      <c r="D161" s="163">
        <f t="shared" si="2"/>
        <v>33.840000000000003</v>
      </c>
      <c r="E161" s="145" t="s">
        <v>3120</v>
      </c>
      <c r="G161" s="41"/>
      <c r="H161" s="41"/>
      <c r="I161" s="41"/>
      <c r="J161" s="41"/>
      <c r="K161" s="41"/>
      <c r="L161" s="41"/>
      <c r="M161" s="41"/>
      <c r="N161" s="41"/>
      <c r="O161" s="41"/>
      <c r="P161" s="41"/>
    </row>
    <row r="162" spans="1:16" ht="12.75" x14ac:dyDescent="0.2">
      <c r="A162" s="40" t="s">
        <v>1956</v>
      </c>
      <c r="B162" s="201" t="s">
        <v>1955</v>
      </c>
      <c r="C162" s="166">
        <v>33.799999999999997</v>
      </c>
      <c r="D162" s="163">
        <f t="shared" si="2"/>
        <v>30.42</v>
      </c>
      <c r="E162" s="145" t="s">
        <v>3120</v>
      </c>
      <c r="G162" s="41"/>
      <c r="H162" s="41"/>
      <c r="I162" s="41"/>
      <c r="J162" s="41"/>
      <c r="K162" s="41"/>
      <c r="L162" s="41"/>
      <c r="M162" s="41"/>
      <c r="N162" s="41"/>
      <c r="O162" s="41"/>
      <c r="P162" s="41"/>
    </row>
    <row r="163" spans="1:16" ht="12.75" x14ac:dyDescent="0.2">
      <c r="A163" s="40" t="s">
        <v>1958</v>
      </c>
      <c r="B163" s="201" t="s">
        <v>1957</v>
      </c>
      <c r="C163" s="166">
        <v>29.8</v>
      </c>
      <c r="D163" s="163">
        <f t="shared" si="2"/>
        <v>26.82</v>
      </c>
      <c r="E163" s="145" t="s">
        <v>3120</v>
      </c>
      <c r="G163" s="41"/>
      <c r="H163" s="41"/>
      <c r="I163" s="41"/>
      <c r="J163" s="41"/>
      <c r="K163" s="41"/>
      <c r="L163" s="41"/>
      <c r="M163" s="41"/>
      <c r="N163" s="41"/>
      <c r="O163" s="41"/>
      <c r="P163" s="41"/>
    </row>
    <row r="164" spans="1:16" ht="12.75" x14ac:dyDescent="0.2">
      <c r="A164" s="40" t="s">
        <v>1960</v>
      </c>
      <c r="B164" s="201" t="s">
        <v>1959</v>
      </c>
      <c r="C164" s="166">
        <v>26.2</v>
      </c>
      <c r="D164" s="163">
        <f t="shared" si="2"/>
        <v>23.58</v>
      </c>
      <c r="E164" s="145" t="s">
        <v>3120</v>
      </c>
      <c r="G164" s="41"/>
      <c r="H164" s="41"/>
      <c r="I164" s="41"/>
      <c r="J164" s="41"/>
      <c r="K164" s="41"/>
      <c r="L164" s="41"/>
      <c r="M164" s="41"/>
      <c r="N164" s="41"/>
      <c r="O164" s="41"/>
      <c r="P164" s="41"/>
    </row>
    <row r="165" spans="1:16" ht="12.75" x14ac:dyDescent="0.2">
      <c r="A165" s="40" t="s">
        <v>1962</v>
      </c>
      <c r="B165" s="201" t="s">
        <v>1961</v>
      </c>
      <c r="C165" s="166">
        <v>23.1</v>
      </c>
      <c r="D165" s="163">
        <f t="shared" si="2"/>
        <v>20.79</v>
      </c>
      <c r="E165" s="145" t="s">
        <v>3120</v>
      </c>
      <c r="G165" s="41"/>
      <c r="H165" s="41"/>
      <c r="I165" s="41"/>
      <c r="J165" s="41"/>
      <c r="K165" s="41"/>
      <c r="L165" s="41"/>
      <c r="M165" s="41"/>
      <c r="N165" s="41"/>
      <c r="O165" s="41"/>
      <c r="P165" s="41"/>
    </row>
    <row r="166" spans="1:16" ht="12.75" x14ac:dyDescent="0.2">
      <c r="A166" s="40" t="s">
        <v>1964</v>
      </c>
      <c r="B166" s="201" t="s">
        <v>1963</v>
      </c>
      <c r="C166" s="166">
        <v>20.5</v>
      </c>
      <c r="D166" s="163">
        <f t="shared" si="2"/>
        <v>18.45</v>
      </c>
      <c r="E166" s="145" t="s">
        <v>3120</v>
      </c>
      <c r="G166" s="41"/>
      <c r="H166" s="41"/>
      <c r="I166" s="41"/>
      <c r="J166" s="41"/>
      <c r="K166" s="41"/>
      <c r="L166" s="41"/>
      <c r="M166" s="41"/>
      <c r="N166" s="41"/>
      <c r="O166" s="41"/>
      <c r="P166" s="41"/>
    </row>
    <row r="167" spans="1:16" ht="12.75" x14ac:dyDescent="0.2">
      <c r="A167" s="40" t="s">
        <v>1966</v>
      </c>
      <c r="B167" s="201" t="s">
        <v>1965</v>
      </c>
      <c r="C167" s="166">
        <v>18.3</v>
      </c>
      <c r="D167" s="163">
        <f t="shared" si="2"/>
        <v>16.47</v>
      </c>
      <c r="E167" s="145" t="s">
        <v>3120</v>
      </c>
      <c r="G167" s="41"/>
      <c r="H167" s="41"/>
      <c r="I167" s="41"/>
      <c r="J167" s="41"/>
      <c r="K167" s="41"/>
      <c r="L167" s="41"/>
      <c r="M167" s="41"/>
      <c r="N167" s="41"/>
      <c r="O167" s="41"/>
      <c r="P167" s="41"/>
    </row>
    <row r="168" spans="1:16" ht="12.75" x14ac:dyDescent="0.2">
      <c r="A168" s="40" t="s">
        <v>1968</v>
      </c>
      <c r="B168" s="201" t="s">
        <v>1967</v>
      </c>
      <c r="C168" s="166">
        <v>16.600000000000001</v>
      </c>
      <c r="D168" s="163">
        <f t="shared" si="2"/>
        <v>14.94</v>
      </c>
      <c r="E168" s="145" t="s">
        <v>3120</v>
      </c>
      <c r="G168" s="41"/>
      <c r="H168" s="41"/>
      <c r="I168" s="41"/>
      <c r="J168" s="41"/>
      <c r="K168" s="41"/>
      <c r="L168" s="41"/>
      <c r="M168" s="41"/>
      <c r="N168" s="41"/>
      <c r="O168" s="41"/>
      <c r="P168" s="41"/>
    </row>
    <row r="169" spans="1:16" ht="12.75" x14ac:dyDescent="0.2">
      <c r="A169" s="40" t="s">
        <v>1970</v>
      </c>
      <c r="B169" s="201" t="s">
        <v>1969</v>
      </c>
      <c r="C169" s="166">
        <v>15.1</v>
      </c>
      <c r="D169" s="163">
        <f t="shared" si="2"/>
        <v>13.59</v>
      </c>
      <c r="E169" s="145" t="s">
        <v>3120</v>
      </c>
      <c r="G169" s="41"/>
      <c r="H169" s="41"/>
      <c r="I169" s="41"/>
      <c r="J169" s="41"/>
      <c r="K169" s="41"/>
      <c r="L169" s="41"/>
      <c r="M169" s="41"/>
      <c r="N169" s="41"/>
      <c r="O169" s="41"/>
      <c r="P169" s="41"/>
    </row>
    <row r="170" spans="1:16" ht="12.75" x14ac:dyDescent="0.2">
      <c r="A170" s="40" t="s">
        <v>1972</v>
      </c>
      <c r="B170" s="201" t="s">
        <v>1971</v>
      </c>
      <c r="C170" s="166">
        <v>30.4</v>
      </c>
      <c r="D170" s="163">
        <f t="shared" si="2"/>
        <v>27.36</v>
      </c>
      <c r="E170" s="145" t="s">
        <v>3120</v>
      </c>
      <c r="G170" s="41"/>
      <c r="H170" s="41"/>
      <c r="I170" s="41"/>
      <c r="J170" s="41"/>
      <c r="K170" s="41"/>
      <c r="L170" s="41"/>
      <c r="M170" s="41"/>
      <c r="N170" s="41"/>
      <c r="O170" s="41"/>
      <c r="P170" s="41"/>
    </row>
    <row r="171" spans="1:16" ht="12.75" x14ac:dyDescent="0.2">
      <c r="A171" s="40" t="s">
        <v>1974</v>
      </c>
      <c r="B171" s="201" t="s">
        <v>1973</v>
      </c>
      <c r="C171" s="166">
        <v>27.4</v>
      </c>
      <c r="D171" s="163">
        <f t="shared" si="2"/>
        <v>24.66</v>
      </c>
      <c r="E171" s="145" t="s">
        <v>3120</v>
      </c>
      <c r="G171" s="41"/>
      <c r="H171" s="41"/>
      <c r="I171" s="41"/>
      <c r="J171" s="41"/>
      <c r="K171" s="41"/>
      <c r="L171" s="41"/>
      <c r="M171" s="41"/>
      <c r="N171" s="41"/>
      <c r="O171" s="41"/>
      <c r="P171" s="41"/>
    </row>
    <row r="172" spans="1:16" ht="12.75" x14ac:dyDescent="0.2">
      <c r="A172" s="40" t="s">
        <v>1976</v>
      </c>
      <c r="B172" s="201" t="s">
        <v>1975</v>
      </c>
      <c r="C172" s="166">
        <v>24.1</v>
      </c>
      <c r="D172" s="163">
        <f t="shared" si="2"/>
        <v>21.69</v>
      </c>
      <c r="E172" s="145" t="s">
        <v>3120</v>
      </c>
      <c r="G172" s="41"/>
      <c r="H172" s="41"/>
      <c r="I172" s="41"/>
      <c r="J172" s="41"/>
      <c r="K172" s="41"/>
      <c r="L172" s="41"/>
      <c r="M172" s="41"/>
      <c r="N172" s="41"/>
      <c r="O172" s="41"/>
      <c r="P172" s="41"/>
    </row>
    <row r="173" spans="1:16" ht="12.75" x14ac:dyDescent="0.2">
      <c r="A173" s="40" t="s">
        <v>1978</v>
      </c>
      <c r="B173" s="201" t="s">
        <v>1977</v>
      </c>
      <c r="C173" s="166">
        <v>21.2</v>
      </c>
      <c r="D173" s="163">
        <f t="shared" si="2"/>
        <v>19.079999999999998</v>
      </c>
      <c r="E173" s="145" t="s">
        <v>3120</v>
      </c>
      <c r="G173" s="41"/>
      <c r="H173" s="41"/>
      <c r="I173" s="41"/>
      <c r="J173" s="41"/>
      <c r="K173" s="41"/>
      <c r="L173" s="41"/>
      <c r="M173" s="41"/>
      <c r="N173" s="41"/>
      <c r="O173" s="41"/>
      <c r="P173" s="41"/>
    </row>
    <row r="174" spans="1:16" ht="12.75" x14ac:dyDescent="0.2">
      <c r="A174" s="40" t="s">
        <v>1980</v>
      </c>
      <c r="B174" s="201" t="s">
        <v>1979</v>
      </c>
      <c r="C174" s="166">
        <v>18.7</v>
      </c>
      <c r="D174" s="163">
        <f t="shared" si="2"/>
        <v>16.829999999999998</v>
      </c>
      <c r="E174" s="145" t="s">
        <v>3120</v>
      </c>
      <c r="G174" s="41"/>
      <c r="H174" s="41"/>
      <c r="I174" s="41"/>
      <c r="J174" s="41"/>
      <c r="K174" s="41"/>
      <c r="L174" s="41"/>
      <c r="M174" s="41"/>
      <c r="N174" s="41"/>
      <c r="O174" s="41"/>
      <c r="P174" s="41"/>
    </row>
    <row r="175" spans="1:16" ht="12.75" x14ac:dyDescent="0.2">
      <c r="A175" s="40" t="s">
        <v>1982</v>
      </c>
      <c r="B175" s="201" t="s">
        <v>1981</v>
      </c>
      <c r="C175" s="166">
        <v>16.600000000000001</v>
      </c>
      <c r="D175" s="163">
        <f t="shared" si="2"/>
        <v>14.94</v>
      </c>
      <c r="E175" s="145" t="s">
        <v>3120</v>
      </c>
      <c r="G175" s="41"/>
      <c r="H175" s="41"/>
      <c r="I175" s="41"/>
      <c r="J175" s="41"/>
      <c r="K175" s="41"/>
      <c r="L175" s="41"/>
      <c r="M175" s="41"/>
      <c r="N175" s="41"/>
      <c r="O175" s="41"/>
      <c r="P175" s="41"/>
    </row>
    <row r="176" spans="1:16" ht="12.75" x14ac:dyDescent="0.2">
      <c r="A176" s="40" t="s">
        <v>1984</v>
      </c>
      <c r="B176" s="201" t="s">
        <v>1983</v>
      </c>
      <c r="C176" s="166">
        <v>14.8</v>
      </c>
      <c r="D176" s="163">
        <f t="shared" si="2"/>
        <v>13.32</v>
      </c>
      <c r="E176" s="145" t="s">
        <v>3120</v>
      </c>
      <c r="G176" s="41"/>
      <c r="H176" s="41"/>
      <c r="I176" s="41"/>
      <c r="J176" s="41"/>
      <c r="K176" s="41"/>
      <c r="L176" s="41"/>
      <c r="M176" s="41"/>
      <c r="N176" s="41"/>
      <c r="O176" s="41"/>
      <c r="P176" s="41"/>
    </row>
    <row r="177" spans="1:16" ht="12.75" x14ac:dyDescent="0.2">
      <c r="A177" s="40" t="s">
        <v>1986</v>
      </c>
      <c r="B177" s="201" t="s">
        <v>1985</v>
      </c>
      <c r="C177" s="166">
        <v>13.4</v>
      </c>
      <c r="D177" s="163">
        <f t="shared" si="2"/>
        <v>12.06</v>
      </c>
      <c r="E177" s="145" t="s">
        <v>3120</v>
      </c>
      <c r="G177" s="41"/>
      <c r="H177" s="41"/>
      <c r="I177" s="41"/>
      <c r="J177" s="41"/>
      <c r="K177" s="41"/>
      <c r="L177" s="41"/>
      <c r="M177" s="41"/>
      <c r="N177" s="41"/>
      <c r="O177" s="41"/>
      <c r="P177" s="41"/>
    </row>
    <row r="178" spans="1:16" ht="12.75" x14ac:dyDescent="0.2">
      <c r="A178" s="40" t="s">
        <v>1988</v>
      </c>
      <c r="B178" s="201" t="s">
        <v>1987</v>
      </c>
      <c r="C178" s="166">
        <v>12.2</v>
      </c>
      <c r="D178" s="163">
        <f t="shared" si="2"/>
        <v>10.98</v>
      </c>
      <c r="E178" s="145" t="s">
        <v>3120</v>
      </c>
      <c r="G178" s="41"/>
      <c r="H178" s="41"/>
      <c r="I178" s="41"/>
      <c r="J178" s="41"/>
      <c r="K178" s="41"/>
      <c r="L178" s="41"/>
      <c r="M178" s="41"/>
      <c r="N178" s="41"/>
      <c r="O178" s="41"/>
      <c r="P178" s="41"/>
    </row>
    <row r="179" spans="1:16" ht="12.75" x14ac:dyDescent="0.2">
      <c r="A179" s="40" t="s">
        <v>1990</v>
      </c>
      <c r="B179" s="201" t="s">
        <v>1989</v>
      </c>
      <c r="C179" s="166">
        <v>21.5</v>
      </c>
      <c r="D179" s="163">
        <f t="shared" si="2"/>
        <v>19.350000000000001</v>
      </c>
      <c r="E179" s="145" t="s">
        <v>3120</v>
      </c>
      <c r="G179" s="41"/>
      <c r="H179" s="41"/>
      <c r="I179" s="41"/>
      <c r="J179" s="41"/>
      <c r="K179" s="41"/>
      <c r="L179" s="41"/>
      <c r="M179" s="41"/>
      <c r="N179" s="41"/>
      <c r="O179" s="41"/>
      <c r="P179" s="41"/>
    </row>
    <row r="180" spans="1:16" ht="12.75" x14ac:dyDescent="0.2">
      <c r="A180" s="40" t="s">
        <v>1992</v>
      </c>
      <c r="B180" s="201" t="s">
        <v>1991</v>
      </c>
      <c r="C180" s="166">
        <v>19.3</v>
      </c>
      <c r="D180" s="163">
        <f t="shared" si="2"/>
        <v>17.37</v>
      </c>
      <c r="E180" s="145" t="s">
        <v>3120</v>
      </c>
      <c r="G180" s="41"/>
      <c r="H180" s="41"/>
      <c r="I180" s="41"/>
      <c r="J180" s="41"/>
      <c r="K180" s="41"/>
      <c r="L180" s="41"/>
      <c r="M180" s="41"/>
      <c r="N180" s="41"/>
      <c r="O180" s="41"/>
      <c r="P180" s="41"/>
    </row>
    <row r="181" spans="1:16" ht="12.75" x14ac:dyDescent="0.2">
      <c r="A181" s="40" t="s">
        <v>1994</v>
      </c>
      <c r="B181" s="201" t="s">
        <v>1993</v>
      </c>
      <c r="C181" s="166">
        <v>17</v>
      </c>
      <c r="D181" s="163">
        <f t="shared" si="2"/>
        <v>15.3</v>
      </c>
      <c r="E181" s="145" t="s">
        <v>3120</v>
      </c>
      <c r="G181" s="41"/>
      <c r="H181" s="41"/>
      <c r="I181" s="41"/>
      <c r="J181" s="41"/>
      <c r="K181" s="41"/>
      <c r="L181" s="41"/>
      <c r="M181" s="41"/>
      <c r="N181" s="41"/>
      <c r="O181" s="41"/>
      <c r="P181" s="41"/>
    </row>
    <row r="182" spans="1:16" ht="12.75" x14ac:dyDescent="0.2">
      <c r="A182" s="40" t="s">
        <v>1996</v>
      </c>
      <c r="B182" s="201" t="s">
        <v>1995</v>
      </c>
      <c r="C182" s="166">
        <v>15</v>
      </c>
      <c r="D182" s="163">
        <f t="shared" si="2"/>
        <v>13.5</v>
      </c>
      <c r="E182" s="145" t="s">
        <v>3120</v>
      </c>
      <c r="G182" s="41"/>
      <c r="H182" s="41"/>
      <c r="I182" s="41"/>
      <c r="J182" s="41"/>
      <c r="K182" s="41"/>
      <c r="L182" s="41"/>
      <c r="M182" s="41"/>
      <c r="N182" s="41"/>
      <c r="O182" s="41"/>
      <c r="P182" s="41"/>
    </row>
    <row r="183" spans="1:16" ht="12.75" x14ac:dyDescent="0.2">
      <c r="A183" s="40" t="s">
        <v>1998</v>
      </c>
      <c r="B183" s="201" t="s">
        <v>1997</v>
      </c>
      <c r="C183" s="166">
        <v>13.2</v>
      </c>
      <c r="D183" s="163">
        <f t="shared" si="2"/>
        <v>11.88</v>
      </c>
      <c r="E183" s="145" t="s">
        <v>3120</v>
      </c>
      <c r="G183" s="41"/>
      <c r="H183" s="41"/>
      <c r="I183" s="41"/>
      <c r="J183" s="41"/>
      <c r="K183" s="41"/>
      <c r="L183" s="41"/>
      <c r="M183" s="41"/>
      <c r="N183" s="41"/>
      <c r="O183" s="41"/>
      <c r="P183" s="41"/>
    </row>
    <row r="184" spans="1:16" ht="12.75" x14ac:dyDescent="0.2">
      <c r="A184" s="40" t="s">
        <v>2000</v>
      </c>
      <c r="B184" s="201" t="s">
        <v>1999</v>
      </c>
      <c r="C184" s="166">
        <v>11.7</v>
      </c>
      <c r="D184" s="163">
        <f t="shared" si="2"/>
        <v>10.53</v>
      </c>
      <c r="E184" s="145" t="s">
        <v>3120</v>
      </c>
      <c r="G184" s="41"/>
      <c r="H184" s="41"/>
      <c r="I184" s="41"/>
      <c r="J184" s="41"/>
      <c r="K184" s="41"/>
      <c r="L184" s="41"/>
      <c r="M184" s="41"/>
      <c r="N184" s="41"/>
      <c r="O184" s="41"/>
      <c r="P184" s="41"/>
    </row>
    <row r="185" spans="1:16" ht="12.75" x14ac:dyDescent="0.2">
      <c r="A185" s="40" t="s">
        <v>2002</v>
      </c>
      <c r="B185" s="201" t="s">
        <v>2001</v>
      </c>
      <c r="C185" s="166">
        <v>10.4</v>
      </c>
      <c r="D185" s="163">
        <f t="shared" si="2"/>
        <v>9.36</v>
      </c>
      <c r="E185" s="145" t="s">
        <v>3120</v>
      </c>
      <c r="G185" s="41"/>
      <c r="H185" s="41"/>
      <c r="I185" s="41"/>
      <c r="J185" s="41"/>
      <c r="K185" s="41"/>
      <c r="L185" s="41"/>
      <c r="M185" s="41"/>
      <c r="N185" s="41"/>
      <c r="O185" s="41"/>
      <c r="P185" s="41"/>
    </row>
    <row r="186" spans="1:16" ht="12.75" x14ac:dyDescent="0.2">
      <c r="A186" s="40" t="s">
        <v>2004</v>
      </c>
      <c r="B186" s="201" t="s">
        <v>2003</v>
      </c>
      <c r="C186" s="166">
        <v>9.5</v>
      </c>
      <c r="D186" s="163">
        <f t="shared" si="2"/>
        <v>8.5500000000000007</v>
      </c>
      <c r="E186" s="145" t="s">
        <v>3120</v>
      </c>
      <c r="G186" s="41"/>
      <c r="H186" s="41"/>
      <c r="I186" s="41"/>
      <c r="J186" s="41"/>
      <c r="K186" s="41"/>
      <c r="L186" s="41"/>
      <c r="M186" s="41"/>
      <c r="N186" s="41"/>
      <c r="O186" s="41"/>
      <c r="P186" s="41"/>
    </row>
    <row r="187" spans="1:16" ht="12.75" x14ac:dyDescent="0.2">
      <c r="A187" s="40" t="s">
        <v>2006</v>
      </c>
      <c r="B187" s="201" t="s">
        <v>2005</v>
      </c>
      <c r="C187" s="167">
        <v>8.6</v>
      </c>
      <c r="D187" s="164">
        <f t="shared" si="2"/>
        <v>7.74</v>
      </c>
      <c r="E187" s="145" t="s">
        <v>3120</v>
      </c>
      <c r="G187" s="41"/>
      <c r="H187" s="41"/>
      <c r="I187" s="41"/>
      <c r="J187" s="41"/>
      <c r="K187" s="41"/>
      <c r="L187" s="41"/>
      <c r="M187" s="41"/>
      <c r="N187" s="41"/>
      <c r="O187" s="41"/>
      <c r="P187" s="41"/>
    </row>
    <row r="188" spans="1:16" ht="12.75" x14ac:dyDescent="0.2">
      <c r="A188" s="40" t="s">
        <v>2008</v>
      </c>
      <c r="B188" s="201" t="s">
        <v>2007</v>
      </c>
      <c r="C188" s="166">
        <v>89.5</v>
      </c>
      <c r="D188" s="163">
        <f t="shared" si="2"/>
        <v>80.55</v>
      </c>
      <c r="E188" s="145" t="s">
        <v>3120</v>
      </c>
      <c r="G188" s="41"/>
      <c r="H188" s="41"/>
      <c r="I188" s="41"/>
      <c r="J188" s="41"/>
      <c r="K188" s="41"/>
      <c r="L188" s="41"/>
      <c r="M188" s="41"/>
      <c r="N188" s="41"/>
      <c r="O188" s="41"/>
      <c r="P188" s="41"/>
    </row>
    <row r="189" spans="1:16" ht="12.75" x14ac:dyDescent="0.2">
      <c r="A189" s="40" t="s">
        <v>2010</v>
      </c>
      <c r="B189" s="201" t="s">
        <v>2009</v>
      </c>
      <c r="C189" s="166">
        <v>80.5</v>
      </c>
      <c r="D189" s="163">
        <f t="shared" si="2"/>
        <v>72.45</v>
      </c>
      <c r="E189" s="145" t="s">
        <v>3120</v>
      </c>
      <c r="G189" s="41"/>
      <c r="H189" s="41"/>
      <c r="I189" s="41"/>
      <c r="J189" s="41"/>
      <c r="K189" s="41"/>
      <c r="L189" s="41"/>
      <c r="M189" s="41"/>
      <c r="N189" s="41"/>
      <c r="O189" s="41"/>
      <c r="P189" s="41"/>
    </row>
    <row r="190" spans="1:16" ht="12.75" x14ac:dyDescent="0.2">
      <c r="A190" s="40" t="s">
        <v>2012</v>
      </c>
      <c r="B190" s="201" t="s">
        <v>2011</v>
      </c>
      <c r="C190" s="166">
        <v>70.900000000000006</v>
      </c>
      <c r="D190" s="163">
        <f t="shared" si="2"/>
        <v>63.81</v>
      </c>
      <c r="E190" s="145" t="s">
        <v>3120</v>
      </c>
      <c r="G190" s="41"/>
      <c r="H190" s="41"/>
      <c r="I190" s="41"/>
      <c r="J190" s="41"/>
      <c r="K190" s="41"/>
      <c r="L190" s="41"/>
      <c r="M190" s="41"/>
      <c r="N190" s="41"/>
      <c r="O190" s="41"/>
      <c r="P190" s="41"/>
    </row>
    <row r="191" spans="1:16" ht="12.75" x14ac:dyDescent="0.2">
      <c r="A191" s="40" t="s">
        <v>2014</v>
      </c>
      <c r="B191" s="201" t="s">
        <v>2013</v>
      </c>
      <c r="C191" s="166">
        <v>62.4</v>
      </c>
      <c r="D191" s="163">
        <f t="shared" si="2"/>
        <v>56.16</v>
      </c>
      <c r="E191" s="145" t="s">
        <v>3120</v>
      </c>
      <c r="G191" s="41"/>
      <c r="H191" s="41"/>
      <c r="I191" s="41"/>
      <c r="J191" s="41"/>
      <c r="K191" s="41"/>
      <c r="L191" s="41"/>
      <c r="M191" s="41"/>
      <c r="N191" s="41"/>
      <c r="O191" s="41"/>
      <c r="P191" s="41"/>
    </row>
    <row r="192" spans="1:16" ht="12.75" x14ac:dyDescent="0.2">
      <c r="A192" s="40" t="s">
        <v>2016</v>
      </c>
      <c r="B192" s="201" t="s">
        <v>2015</v>
      </c>
      <c r="C192" s="166">
        <v>54.9</v>
      </c>
      <c r="D192" s="163">
        <f t="shared" si="2"/>
        <v>49.41</v>
      </c>
      <c r="E192" s="145" t="s">
        <v>3120</v>
      </c>
      <c r="G192" s="41"/>
      <c r="H192" s="41"/>
      <c r="I192" s="41"/>
      <c r="J192" s="41"/>
      <c r="K192" s="41"/>
      <c r="L192" s="41"/>
      <c r="M192" s="41"/>
      <c r="N192" s="41"/>
      <c r="O192" s="41"/>
      <c r="P192" s="41"/>
    </row>
    <row r="193" spans="1:16" ht="12.75" x14ac:dyDescent="0.2">
      <c r="A193" s="40" t="s">
        <v>2018</v>
      </c>
      <c r="B193" s="201" t="s">
        <v>2017</v>
      </c>
      <c r="C193" s="166">
        <v>48.8</v>
      </c>
      <c r="D193" s="163">
        <f t="shared" si="2"/>
        <v>43.92</v>
      </c>
      <c r="E193" s="145" t="s">
        <v>3120</v>
      </c>
      <c r="G193" s="41"/>
      <c r="H193" s="41"/>
      <c r="I193" s="41"/>
      <c r="J193" s="41"/>
      <c r="K193" s="41"/>
      <c r="L193" s="41"/>
      <c r="M193" s="41"/>
      <c r="N193" s="41"/>
      <c r="O193" s="41"/>
      <c r="P193" s="41"/>
    </row>
    <row r="194" spans="1:16" ht="12.75" x14ac:dyDescent="0.2">
      <c r="A194" s="40" t="s">
        <v>2020</v>
      </c>
      <c r="B194" s="201" t="s">
        <v>2019</v>
      </c>
      <c r="C194" s="166">
        <v>43.5</v>
      </c>
      <c r="D194" s="163">
        <f t="shared" si="2"/>
        <v>39.15</v>
      </c>
      <c r="E194" s="145" t="s">
        <v>3120</v>
      </c>
      <c r="G194" s="41"/>
      <c r="H194" s="41"/>
      <c r="I194" s="41"/>
      <c r="J194" s="41"/>
      <c r="K194" s="41"/>
      <c r="L194" s="41"/>
      <c r="M194" s="41"/>
      <c r="N194" s="41"/>
      <c r="O194" s="41"/>
      <c r="P194" s="41"/>
    </row>
    <row r="195" spans="1:16" ht="12.75" x14ac:dyDescent="0.2">
      <c r="A195" s="40" t="s">
        <v>2022</v>
      </c>
      <c r="B195" s="201" t="s">
        <v>2021</v>
      </c>
      <c r="C195" s="166">
        <v>39.6</v>
      </c>
      <c r="D195" s="163">
        <f t="shared" si="2"/>
        <v>35.64</v>
      </c>
      <c r="E195" s="145" t="s">
        <v>3120</v>
      </c>
      <c r="G195" s="41"/>
      <c r="H195" s="41"/>
      <c r="I195" s="41"/>
      <c r="J195" s="41"/>
      <c r="K195" s="41"/>
      <c r="L195" s="41"/>
      <c r="M195" s="41"/>
      <c r="N195" s="41"/>
      <c r="O195" s="41"/>
      <c r="P195" s="41"/>
    </row>
    <row r="196" spans="1:16" ht="12.75" x14ac:dyDescent="0.2">
      <c r="A196" s="40" t="s">
        <v>2024</v>
      </c>
      <c r="B196" s="201" t="s">
        <v>2023</v>
      </c>
      <c r="C196" s="166">
        <v>36</v>
      </c>
      <c r="D196" s="163">
        <f t="shared" si="2"/>
        <v>32.4</v>
      </c>
      <c r="E196" s="145" t="s">
        <v>3120</v>
      </c>
      <c r="G196" s="41"/>
      <c r="H196" s="41"/>
      <c r="I196" s="41"/>
      <c r="J196" s="41"/>
      <c r="K196" s="41"/>
      <c r="L196" s="41"/>
      <c r="M196" s="41"/>
      <c r="N196" s="41"/>
      <c r="O196" s="41"/>
      <c r="P196" s="41"/>
    </row>
    <row r="197" spans="1:16" ht="12.75" x14ac:dyDescent="0.2">
      <c r="A197" s="40" t="s">
        <v>2026</v>
      </c>
      <c r="B197" s="201" t="s">
        <v>2025</v>
      </c>
      <c r="C197" s="166">
        <v>37.6</v>
      </c>
      <c r="D197" s="163">
        <f t="shared" si="2"/>
        <v>33.840000000000003</v>
      </c>
      <c r="E197" s="145" t="s">
        <v>3120</v>
      </c>
      <c r="G197" s="41"/>
      <c r="H197" s="41"/>
      <c r="I197" s="41"/>
      <c r="J197" s="41"/>
      <c r="K197" s="41"/>
      <c r="L197" s="41"/>
      <c r="M197" s="41"/>
      <c r="N197" s="41"/>
      <c r="O197" s="41"/>
      <c r="P197" s="41"/>
    </row>
    <row r="198" spans="1:16" ht="12.75" x14ac:dyDescent="0.2">
      <c r="A198" s="40" t="s">
        <v>2028</v>
      </c>
      <c r="B198" s="201" t="s">
        <v>2027</v>
      </c>
      <c r="C198" s="166">
        <v>33.799999999999997</v>
      </c>
      <c r="D198" s="163">
        <f t="shared" si="2"/>
        <v>30.42</v>
      </c>
      <c r="E198" s="145" t="s">
        <v>3120</v>
      </c>
      <c r="G198" s="41"/>
      <c r="H198" s="41"/>
      <c r="I198" s="41"/>
      <c r="J198" s="41"/>
      <c r="K198" s="41"/>
      <c r="L198" s="41"/>
      <c r="M198" s="41"/>
      <c r="N198" s="41"/>
      <c r="O198" s="41"/>
      <c r="P198" s="41"/>
    </row>
    <row r="199" spans="1:16" s="198" customFormat="1" ht="12.75" x14ac:dyDescent="0.25">
      <c r="A199" s="195" t="s">
        <v>2030</v>
      </c>
      <c r="B199" s="206" t="s">
        <v>2029</v>
      </c>
      <c r="C199" s="196">
        <v>29.8</v>
      </c>
      <c r="D199" s="197">
        <f t="shared" si="2"/>
        <v>26.82</v>
      </c>
      <c r="E199" s="194" t="s">
        <v>3120</v>
      </c>
      <c r="G199" s="199"/>
      <c r="H199" s="199"/>
      <c r="I199" s="199"/>
      <c r="J199" s="199"/>
      <c r="K199" s="199"/>
      <c r="L199" s="199"/>
      <c r="M199" s="199"/>
      <c r="N199" s="199"/>
      <c r="O199" s="199"/>
      <c r="P199" s="199"/>
    </row>
    <row r="200" spans="1:16" s="198" customFormat="1" ht="12.75" x14ac:dyDescent="0.25">
      <c r="A200" s="195" t="s">
        <v>2032</v>
      </c>
      <c r="B200" s="206" t="s">
        <v>2031</v>
      </c>
      <c r="C200" s="196">
        <v>26.2</v>
      </c>
      <c r="D200" s="197">
        <f t="shared" si="2"/>
        <v>23.58</v>
      </c>
      <c r="E200" s="194" t="s">
        <v>3120</v>
      </c>
      <c r="G200" s="199"/>
      <c r="H200" s="199"/>
      <c r="I200" s="199"/>
      <c r="J200" s="199"/>
      <c r="K200" s="199"/>
      <c r="L200" s="199"/>
      <c r="M200" s="199"/>
      <c r="N200" s="199"/>
      <c r="O200" s="199"/>
      <c r="P200" s="199"/>
    </row>
    <row r="201" spans="1:16" s="198" customFormat="1" ht="12.75" x14ac:dyDescent="0.25">
      <c r="A201" s="195" t="s">
        <v>2034</v>
      </c>
      <c r="B201" s="206" t="s">
        <v>2033</v>
      </c>
      <c r="C201" s="196">
        <v>23.1</v>
      </c>
      <c r="D201" s="197">
        <f t="shared" ref="D201:D264" si="3">ROUND(C201*0.9,2)</f>
        <v>20.79</v>
      </c>
      <c r="E201" s="194" t="s">
        <v>3120</v>
      </c>
      <c r="G201" s="199"/>
      <c r="H201" s="199"/>
      <c r="I201" s="199"/>
      <c r="J201" s="199"/>
      <c r="K201" s="199"/>
      <c r="L201" s="199"/>
      <c r="M201" s="199"/>
      <c r="N201" s="199"/>
      <c r="O201" s="199"/>
      <c r="P201" s="199"/>
    </row>
    <row r="202" spans="1:16" s="198" customFormat="1" ht="12.75" x14ac:dyDescent="0.25">
      <c r="A202" s="195" t="s">
        <v>2036</v>
      </c>
      <c r="B202" s="206" t="s">
        <v>2035</v>
      </c>
      <c r="C202" s="196">
        <v>20.5</v>
      </c>
      <c r="D202" s="197">
        <f t="shared" si="3"/>
        <v>18.45</v>
      </c>
      <c r="E202" s="194" t="s">
        <v>3120</v>
      </c>
      <c r="G202" s="199"/>
      <c r="H202" s="199"/>
      <c r="I202" s="199"/>
      <c r="J202" s="199"/>
      <c r="K202" s="199"/>
      <c r="L202" s="199"/>
      <c r="M202" s="199"/>
      <c r="N202" s="199"/>
      <c r="O202" s="199"/>
      <c r="P202" s="199"/>
    </row>
    <row r="203" spans="1:16" s="198" customFormat="1" ht="12.75" x14ac:dyDescent="0.25">
      <c r="A203" s="195" t="s">
        <v>2038</v>
      </c>
      <c r="B203" s="206" t="s">
        <v>2037</v>
      </c>
      <c r="C203" s="196">
        <v>18.3</v>
      </c>
      <c r="D203" s="197">
        <f t="shared" si="3"/>
        <v>16.47</v>
      </c>
      <c r="E203" s="194" t="s">
        <v>3120</v>
      </c>
      <c r="G203" s="199"/>
      <c r="H203" s="199"/>
      <c r="I203" s="199"/>
      <c r="J203" s="199"/>
      <c r="K203" s="199"/>
      <c r="L203" s="199"/>
      <c r="M203" s="199"/>
      <c r="N203" s="199"/>
      <c r="O203" s="199"/>
      <c r="P203" s="199"/>
    </row>
    <row r="204" spans="1:16" s="198" customFormat="1" ht="12.75" x14ac:dyDescent="0.25">
      <c r="A204" s="195" t="s">
        <v>2040</v>
      </c>
      <c r="B204" s="206" t="s">
        <v>2039</v>
      </c>
      <c r="C204" s="196">
        <v>16.600000000000001</v>
      </c>
      <c r="D204" s="197">
        <f t="shared" si="3"/>
        <v>14.94</v>
      </c>
      <c r="E204" s="194" t="s">
        <v>3120</v>
      </c>
      <c r="G204" s="199"/>
      <c r="H204" s="199"/>
      <c r="I204" s="199"/>
      <c r="J204" s="199"/>
      <c r="K204" s="199"/>
      <c r="L204" s="199"/>
      <c r="M204" s="199"/>
      <c r="N204" s="199"/>
      <c r="O204" s="199"/>
      <c r="P204" s="199"/>
    </row>
    <row r="205" spans="1:16" s="198" customFormat="1" ht="12.75" x14ac:dyDescent="0.25">
      <c r="A205" s="195" t="s">
        <v>2042</v>
      </c>
      <c r="B205" s="206" t="s">
        <v>2041</v>
      </c>
      <c r="C205" s="196">
        <v>15.1</v>
      </c>
      <c r="D205" s="197">
        <f t="shared" si="3"/>
        <v>13.59</v>
      </c>
      <c r="E205" s="194" t="s">
        <v>3120</v>
      </c>
      <c r="G205" s="199"/>
      <c r="H205" s="199"/>
      <c r="I205" s="199"/>
      <c r="J205" s="199"/>
      <c r="K205" s="199"/>
      <c r="L205" s="199"/>
      <c r="M205" s="199"/>
      <c r="N205" s="199"/>
      <c r="O205" s="199"/>
      <c r="P205" s="199"/>
    </row>
    <row r="206" spans="1:16" s="198" customFormat="1" ht="12.75" x14ac:dyDescent="0.25">
      <c r="A206" s="195" t="s">
        <v>2044</v>
      </c>
      <c r="B206" s="206" t="s">
        <v>2043</v>
      </c>
      <c r="C206" s="196">
        <v>30.4</v>
      </c>
      <c r="D206" s="197">
        <f t="shared" si="3"/>
        <v>27.36</v>
      </c>
      <c r="E206" s="194" t="s">
        <v>3120</v>
      </c>
      <c r="G206" s="199"/>
      <c r="H206" s="199"/>
      <c r="I206" s="199"/>
      <c r="J206" s="199"/>
      <c r="K206" s="199"/>
      <c r="L206" s="199"/>
      <c r="M206" s="199"/>
      <c r="N206" s="199"/>
      <c r="O206" s="199"/>
      <c r="P206" s="199"/>
    </row>
    <row r="207" spans="1:16" s="198" customFormat="1" ht="12.75" x14ac:dyDescent="0.25">
      <c r="A207" s="195" t="s">
        <v>2046</v>
      </c>
      <c r="B207" s="206" t="s">
        <v>2045</v>
      </c>
      <c r="C207" s="196">
        <v>27.4</v>
      </c>
      <c r="D207" s="197">
        <f t="shared" si="3"/>
        <v>24.66</v>
      </c>
      <c r="E207" s="194" t="s">
        <v>3120</v>
      </c>
      <c r="G207" s="199"/>
      <c r="H207" s="199"/>
      <c r="I207" s="199"/>
      <c r="J207" s="199"/>
      <c r="K207" s="199"/>
      <c r="L207" s="199"/>
      <c r="M207" s="199"/>
      <c r="N207" s="199"/>
      <c r="O207" s="199"/>
      <c r="P207" s="199"/>
    </row>
    <row r="208" spans="1:16" s="198" customFormat="1" ht="12.75" x14ac:dyDescent="0.25">
      <c r="A208" s="195" t="s">
        <v>2048</v>
      </c>
      <c r="B208" s="206" t="s">
        <v>2047</v>
      </c>
      <c r="C208" s="196">
        <v>24.1</v>
      </c>
      <c r="D208" s="197">
        <f t="shared" si="3"/>
        <v>21.69</v>
      </c>
      <c r="E208" s="194" t="s">
        <v>3120</v>
      </c>
      <c r="G208" s="199"/>
      <c r="H208" s="199"/>
      <c r="I208" s="199"/>
      <c r="J208" s="199"/>
      <c r="K208" s="199"/>
      <c r="L208" s="199"/>
      <c r="M208" s="199"/>
      <c r="N208" s="199"/>
      <c r="O208" s="199"/>
      <c r="P208" s="199"/>
    </row>
    <row r="209" spans="1:16" s="198" customFormat="1" ht="12.75" x14ac:dyDescent="0.25">
      <c r="A209" s="195" t="s">
        <v>2050</v>
      </c>
      <c r="B209" s="206" t="s">
        <v>2049</v>
      </c>
      <c r="C209" s="196">
        <v>21.2</v>
      </c>
      <c r="D209" s="197">
        <f t="shared" si="3"/>
        <v>19.079999999999998</v>
      </c>
      <c r="E209" s="194" t="s">
        <v>3120</v>
      </c>
      <c r="G209" s="199"/>
      <c r="H209" s="199"/>
      <c r="I209" s="199"/>
      <c r="J209" s="199"/>
      <c r="K209" s="199"/>
      <c r="L209" s="199"/>
      <c r="M209" s="199"/>
      <c r="N209" s="199"/>
      <c r="O209" s="199"/>
      <c r="P209" s="199"/>
    </row>
    <row r="210" spans="1:16" s="198" customFormat="1" ht="12.75" x14ac:dyDescent="0.25">
      <c r="A210" s="195" t="s">
        <v>2052</v>
      </c>
      <c r="B210" s="206" t="s">
        <v>2051</v>
      </c>
      <c r="C210" s="196">
        <v>18.7</v>
      </c>
      <c r="D210" s="197">
        <f t="shared" si="3"/>
        <v>16.829999999999998</v>
      </c>
      <c r="E210" s="194" t="s">
        <v>3120</v>
      </c>
      <c r="G210" s="199"/>
      <c r="H210" s="199"/>
      <c r="I210" s="199"/>
      <c r="J210" s="199"/>
      <c r="K210" s="199"/>
      <c r="L210" s="199"/>
      <c r="M210" s="199"/>
      <c r="N210" s="199"/>
      <c r="O210" s="199"/>
      <c r="P210" s="199"/>
    </row>
    <row r="211" spans="1:16" s="198" customFormat="1" ht="12.75" x14ac:dyDescent="0.25">
      <c r="A211" s="195" t="s">
        <v>2054</v>
      </c>
      <c r="B211" s="206" t="s">
        <v>2053</v>
      </c>
      <c r="C211" s="196">
        <v>16.600000000000001</v>
      </c>
      <c r="D211" s="197">
        <f t="shared" si="3"/>
        <v>14.94</v>
      </c>
      <c r="E211" s="194" t="s">
        <v>3120</v>
      </c>
      <c r="G211" s="199"/>
      <c r="H211" s="199"/>
      <c r="I211" s="199"/>
      <c r="J211" s="199"/>
      <c r="K211" s="199"/>
      <c r="L211" s="199"/>
      <c r="M211" s="199"/>
      <c r="N211" s="199"/>
      <c r="O211" s="199"/>
      <c r="P211" s="199"/>
    </row>
    <row r="212" spans="1:16" s="198" customFormat="1" ht="12.75" x14ac:dyDescent="0.25">
      <c r="A212" s="195" t="s">
        <v>2056</v>
      </c>
      <c r="B212" s="206" t="s">
        <v>2055</v>
      </c>
      <c r="C212" s="196">
        <v>14.8</v>
      </c>
      <c r="D212" s="197">
        <f t="shared" si="3"/>
        <v>13.32</v>
      </c>
      <c r="E212" s="194" t="s">
        <v>3120</v>
      </c>
      <c r="G212" s="199"/>
      <c r="H212" s="199"/>
      <c r="I212" s="199"/>
      <c r="J212" s="199"/>
      <c r="K212" s="199"/>
      <c r="L212" s="199"/>
      <c r="M212" s="199"/>
      <c r="N212" s="199"/>
      <c r="O212" s="199"/>
      <c r="P212" s="199"/>
    </row>
    <row r="213" spans="1:16" s="198" customFormat="1" ht="12.75" x14ac:dyDescent="0.25">
      <c r="A213" s="195" t="s">
        <v>2058</v>
      </c>
      <c r="B213" s="206" t="s">
        <v>2057</v>
      </c>
      <c r="C213" s="196">
        <v>13.4</v>
      </c>
      <c r="D213" s="197">
        <f t="shared" si="3"/>
        <v>12.06</v>
      </c>
      <c r="E213" s="194" t="s">
        <v>3120</v>
      </c>
      <c r="G213" s="199"/>
      <c r="H213" s="199"/>
      <c r="I213" s="199"/>
      <c r="J213" s="199"/>
      <c r="K213" s="199"/>
      <c r="L213" s="199"/>
      <c r="M213" s="199"/>
      <c r="N213" s="199"/>
      <c r="O213" s="199"/>
      <c r="P213" s="199"/>
    </row>
    <row r="214" spans="1:16" s="198" customFormat="1" ht="12.75" x14ac:dyDescent="0.25">
      <c r="A214" s="195" t="s">
        <v>2060</v>
      </c>
      <c r="B214" s="206" t="s">
        <v>2059</v>
      </c>
      <c r="C214" s="196">
        <v>12.2</v>
      </c>
      <c r="D214" s="197">
        <f t="shared" si="3"/>
        <v>10.98</v>
      </c>
      <c r="E214" s="194" t="s">
        <v>3120</v>
      </c>
      <c r="G214" s="199"/>
      <c r="H214" s="199"/>
      <c r="I214" s="199"/>
      <c r="J214" s="199"/>
      <c r="K214" s="199"/>
      <c r="L214" s="199"/>
      <c r="M214" s="199"/>
      <c r="N214" s="199"/>
      <c r="O214" s="199"/>
      <c r="P214" s="199"/>
    </row>
    <row r="215" spans="1:16" ht="12.75" x14ac:dyDescent="0.2">
      <c r="A215" s="40" t="s">
        <v>2062</v>
      </c>
      <c r="B215" s="201" t="s">
        <v>2061</v>
      </c>
      <c r="C215" s="166">
        <v>21.5</v>
      </c>
      <c r="D215" s="163">
        <f t="shared" si="3"/>
        <v>19.350000000000001</v>
      </c>
      <c r="E215" s="145" t="s">
        <v>3120</v>
      </c>
      <c r="G215" s="41"/>
      <c r="H215" s="41"/>
      <c r="I215" s="41"/>
      <c r="J215" s="41"/>
      <c r="K215" s="41"/>
      <c r="L215" s="41"/>
      <c r="M215" s="41"/>
      <c r="N215" s="41"/>
      <c r="O215" s="41"/>
      <c r="P215" s="41"/>
    </row>
    <row r="216" spans="1:16" ht="12.75" x14ac:dyDescent="0.2">
      <c r="A216" s="40" t="s">
        <v>2064</v>
      </c>
      <c r="B216" s="201" t="s">
        <v>2063</v>
      </c>
      <c r="C216" s="166">
        <v>19.3</v>
      </c>
      <c r="D216" s="163">
        <f t="shared" si="3"/>
        <v>17.37</v>
      </c>
      <c r="E216" s="145" t="s">
        <v>3120</v>
      </c>
      <c r="G216" s="41"/>
      <c r="H216" s="41"/>
      <c r="I216" s="41"/>
      <c r="J216" s="41"/>
      <c r="K216" s="41"/>
      <c r="L216" s="41"/>
      <c r="M216" s="41"/>
      <c r="N216" s="41"/>
      <c r="O216" s="41"/>
      <c r="P216" s="41"/>
    </row>
    <row r="217" spans="1:16" s="198" customFormat="1" ht="12.75" x14ac:dyDescent="0.25">
      <c r="A217" s="195" t="s">
        <v>2066</v>
      </c>
      <c r="B217" s="206" t="s">
        <v>2065</v>
      </c>
      <c r="C217" s="196">
        <v>17</v>
      </c>
      <c r="D217" s="197">
        <f t="shared" si="3"/>
        <v>15.3</v>
      </c>
      <c r="E217" s="194" t="s">
        <v>3120</v>
      </c>
      <c r="G217" s="199"/>
      <c r="H217" s="199"/>
      <c r="I217" s="199"/>
      <c r="J217" s="199"/>
      <c r="K217" s="199"/>
      <c r="L217" s="199"/>
      <c r="M217" s="199"/>
      <c r="N217" s="199"/>
      <c r="O217" s="199"/>
      <c r="P217" s="199"/>
    </row>
    <row r="218" spans="1:16" s="198" customFormat="1" ht="12.75" x14ac:dyDescent="0.25">
      <c r="A218" s="195" t="s">
        <v>2068</v>
      </c>
      <c r="B218" s="206" t="s">
        <v>2067</v>
      </c>
      <c r="C218" s="196">
        <v>15</v>
      </c>
      <c r="D218" s="197">
        <f t="shared" si="3"/>
        <v>13.5</v>
      </c>
      <c r="E218" s="194" t="s">
        <v>3120</v>
      </c>
      <c r="G218" s="199"/>
      <c r="H218" s="199"/>
      <c r="I218" s="199"/>
      <c r="J218" s="199"/>
      <c r="K218" s="199"/>
      <c r="L218" s="199"/>
      <c r="M218" s="199"/>
      <c r="N218" s="199"/>
      <c r="O218" s="199"/>
      <c r="P218" s="199"/>
    </row>
    <row r="219" spans="1:16" s="198" customFormat="1" ht="12.75" x14ac:dyDescent="0.25">
      <c r="A219" s="195" t="s">
        <v>2070</v>
      </c>
      <c r="B219" s="206" t="s">
        <v>2069</v>
      </c>
      <c r="C219" s="196">
        <v>13.2</v>
      </c>
      <c r="D219" s="197">
        <f t="shared" si="3"/>
        <v>11.88</v>
      </c>
      <c r="E219" s="194" t="s">
        <v>3120</v>
      </c>
      <c r="G219" s="199"/>
      <c r="H219" s="199"/>
      <c r="I219" s="199"/>
      <c r="J219" s="199"/>
      <c r="K219" s="199"/>
      <c r="L219" s="199"/>
      <c r="M219" s="199"/>
      <c r="N219" s="199"/>
      <c r="O219" s="199"/>
      <c r="P219" s="199"/>
    </row>
    <row r="220" spans="1:16" s="198" customFormat="1" ht="12.75" x14ac:dyDescent="0.25">
      <c r="A220" s="195" t="s">
        <v>2072</v>
      </c>
      <c r="B220" s="206" t="s">
        <v>2071</v>
      </c>
      <c r="C220" s="196">
        <v>11.7</v>
      </c>
      <c r="D220" s="197">
        <f t="shared" si="3"/>
        <v>10.53</v>
      </c>
      <c r="E220" s="194" t="s">
        <v>3120</v>
      </c>
      <c r="G220" s="199"/>
      <c r="H220" s="199"/>
      <c r="I220" s="199"/>
      <c r="J220" s="199"/>
      <c r="K220" s="199"/>
      <c r="L220" s="199"/>
      <c r="M220" s="199"/>
      <c r="N220" s="199"/>
      <c r="O220" s="199"/>
      <c r="P220" s="199"/>
    </row>
    <row r="221" spans="1:16" s="198" customFormat="1" ht="12.75" x14ac:dyDescent="0.25">
      <c r="A221" s="195" t="s">
        <v>2074</v>
      </c>
      <c r="B221" s="206" t="s">
        <v>2073</v>
      </c>
      <c r="C221" s="196">
        <v>10.4</v>
      </c>
      <c r="D221" s="197">
        <f t="shared" si="3"/>
        <v>9.36</v>
      </c>
      <c r="E221" s="194" t="s">
        <v>3120</v>
      </c>
      <c r="G221" s="199"/>
      <c r="H221" s="199"/>
      <c r="I221" s="199"/>
      <c r="J221" s="199"/>
      <c r="K221" s="199"/>
      <c r="L221" s="199"/>
      <c r="M221" s="199"/>
      <c r="N221" s="199"/>
      <c r="O221" s="199"/>
      <c r="P221" s="199"/>
    </row>
    <row r="222" spans="1:16" s="198" customFormat="1" ht="12.75" x14ac:dyDescent="0.25">
      <c r="A222" s="195" t="s">
        <v>2076</v>
      </c>
      <c r="B222" s="206" t="s">
        <v>2075</v>
      </c>
      <c r="C222" s="196">
        <v>9.5</v>
      </c>
      <c r="D222" s="197">
        <f t="shared" si="3"/>
        <v>8.5500000000000007</v>
      </c>
      <c r="E222" s="194" t="s">
        <v>3120</v>
      </c>
      <c r="G222" s="199"/>
      <c r="H222" s="199"/>
      <c r="I222" s="199"/>
      <c r="J222" s="199"/>
      <c r="K222" s="199"/>
      <c r="L222" s="199"/>
      <c r="M222" s="199"/>
      <c r="N222" s="199"/>
      <c r="O222" s="199"/>
      <c r="P222" s="199"/>
    </row>
    <row r="223" spans="1:16" s="198" customFormat="1" ht="12.75" x14ac:dyDescent="0.25">
      <c r="A223" s="195" t="s">
        <v>2078</v>
      </c>
      <c r="B223" s="206" t="s">
        <v>2077</v>
      </c>
      <c r="C223" s="196">
        <v>8.6</v>
      </c>
      <c r="D223" s="197">
        <f t="shared" si="3"/>
        <v>7.74</v>
      </c>
      <c r="E223" s="194" t="s">
        <v>3120</v>
      </c>
      <c r="G223" s="199"/>
      <c r="H223" s="199"/>
      <c r="I223" s="199"/>
      <c r="J223" s="199"/>
      <c r="K223" s="199"/>
      <c r="L223" s="199"/>
      <c r="M223" s="199"/>
      <c r="N223" s="199"/>
      <c r="O223" s="199"/>
      <c r="P223" s="199"/>
    </row>
    <row r="224" spans="1:16" ht="12.75" x14ac:dyDescent="0.2">
      <c r="A224" s="40" t="s">
        <v>2080</v>
      </c>
      <c r="B224" s="201" t="s">
        <v>2079</v>
      </c>
      <c r="C224" s="166">
        <v>105.3</v>
      </c>
      <c r="D224" s="163">
        <f t="shared" si="3"/>
        <v>94.77</v>
      </c>
      <c r="E224" s="145" t="s">
        <v>3120</v>
      </c>
      <c r="G224" s="41"/>
      <c r="H224" s="41"/>
      <c r="I224" s="41"/>
      <c r="J224" s="41"/>
      <c r="K224" s="41"/>
      <c r="L224" s="41"/>
      <c r="M224" s="41"/>
      <c r="N224" s="41"/>
      <c r="O224" s="41"/>
      <c r="P224" s="41"/>
    </row>
    <row r="225" spans="1:16" ht="12.75" x14ac:dyDescent="0.2">
      <c r="A225" s="40" t="s">
        <v>2082</v>
      </c>
      <c r="B225" s="201" t="s">
        <v>2081</v>
      </c>
      <c r="C225" s="166">
        <v>94.8</v>
      </c>
      <c r="D225" s="163">
        <f t="shared" si="3"/>
        <v>85.32</v>
      </c>
      <c r="E225" s="145" t="s">
        <v>3120</v>
      </c>
      <c r="G225" s="41"/>
      <c r="H225" s="41"/>
      <c r="I225" s="41"/>
      <c r="J225" s="41"/>
      <c r="K225" s="41"/>
      <c r="L225" s="41"/>
      <c r="M225" s="41"/>
      <c r="N225" s="41"/>
      <c r="O225" s="41"/>
      <c r="P225" s="41"/>
    </row>
    <row r="226" spans="1:16" ht="12.75" x14ac:dyDescent="0.2">
      <c r="A226" s="40" t="s">
        <v>2084</v>
      </c>
      <c r="B226" s="201" t="s">
        <v>2083</v>
      </c>
      <c r="C226" s="166">
        <v>83.4</v>
      </c>
      <c r="D226" s="163">
        <f t="shared" si="3"/>
        <v>75.06</v>
      </c>
      <c r="E226" s="145" t="s">
        <v>3120</v>
      </c>
      <c r="G226" s="41"/>
      <c r="H226" s="41"/>
      <c r="I226" s="41"/>
      <c r="J226" s="41"/>
      <c r="K226" s="41"/>
      <c r="L226" s="41"/>
      <c r="M226" s="41"/>
      <c r="N226" s="41"/>
      <c r="O226" s="41"/>
      <c r="P226" s="41"/>
    </row>
    <row r="227" spans="1:16" ht="12.75" x14ac:dyDescent="0.2">
      <c r="A227" s="40" t="s">
        <v>2086</v>
      </c>
      <c r="B227" s="201" t="s">
        <v>2085</v>
      </c>
      <c r="C227" s="166">
        <v>73.400000000000006</v>
      </c>
      <c r="D227" s="163">
        <f t="shared" si="3"/>
        <v>66.06</v>
      </c>
      <c r="E227" s="145" t="s">
        <v>3120</v>
      </c>
      <c r="G227" s="41"/>
      <c r="H227" s="41"/>
      <c r="I227" s="41"/>
      <c r="J227" s="41"/>
      <c r="K227" s="41"/>
      <c r="L227" s="41"/>
      <c r="M227" s="41"/>
      <c r="N227" s="41"/>
      <c r="O227" s="41"/>
      <c r="P227" s="41"/>
    </row>
    <row r="228" spans="1:16" ht="12.75" x14ac:dyDescent="0.2">
      <c r="A228" s="40" t="s">
        <v>2088</v>
      </c>
      <c r="B228" s="201" t="s">
        <v>2087</v>
      </c>
      <c r="C228" s="166">
        <v>64.599999999999994</v>
      </c>
      <c r="D228" s="163">
        <f t="shared" si="3"/>
        <v>58.14</v>
      </c>
      <c r="E228" s="145" t="s">
        <v>3120</v>
      </c>
      <c r="G228" s="41"/>
      <c r="H228" s="41"/>
      <c r="I228" s="41"/>
      <c r="J228" s="41"/>
      <c r="K228" s="41"/>
      <c r="L228" s="41"/>
      <c r="M228" s="41"/>
      <c r="N228" s="41"/>
      <c r="O228" s="41"/>
      <c r="P228" s="41"/>
    </row>
    <row r="229" spans="1:16" ht="12.75" x14ac:dyDescent="0.2">
      <c r="A229" s="40" t="s">
        <v>2090</v>
      </c>
      <c r="B229" s="201" t="s">
        <v>2089</v>
      </c>
      <c r="C229" s="166">
        <v>57.5</v>
      </c>
      <c r="D229" s="163">
        <f t="shared" si="3"/>
        <v>51.75</v>
      </c>
      <c r="E229" s="145" t="s">
        <v>3120</v>
      </c>
      <c r="G229" s="41"/>
      <c r="H229" s="41"/>
      <c r="I229" s="41"/>
      <c r="J229" s="41"/>
      <c r="K229" s="41"/>
      <c r="L229" s="41"/>
      <c r="M229" s="41"/>
      <c r="N229" s="41"/>
      <c r="O229" s="41"/>
      <c r="P229" s="41"/>
    </row>
    <row r="230" spans="1:16" ht="12.75" x14ac:dyDescent="0.2">
      <c r="A230" s="40" t="s">
        <v>2092</v>
      </c>
      <c r="B230" s="201" t="s">
        <v>2091</v>
      </c>
      <c r="C230" s="166">
        <v>51.2</v>
      </c>
      <c r="D230" s="163">
        <f t="shared" si="3"/>
        <v>46.08</v>
      </c>
      <c r="E230" s="145" t="s">
        <v>3120</v>
      </c>
      <c r="G230" s="41"/>
      <c r="H230" s="41"/>
      <c r="I230" s="41"/>
      <c r="J230" s="41"/>
      <c r="K230" s="41"/>
      <c r="L230" s="41"/>
      <c r="M230" s="41"/>
      <c r="N230" s="41"/>
      <c r="O230" s="41"/>
      <c r="P230" s="41"/>
    </row>
    <row r="231" spans="1:16" ht="12.75" x14ac:dyDescent="0.2">
      <c r="A231" s="40" t="s">
        <v>2094</v>
      </c>
      <c r="B231" s="201" t="s">
        <v>2093</v>
      </c>
      <c r="C231" s="166">
        <v>46.5</v>
      </c>
      <c r="D231" s="163">
        <f t="shared" si="3"/>
        <v>41.85</v>
      </c>
      <c r="E231" s="145" t="s">
        <v>3120</v>
      </c>
      <c r="G231" s="41"/>
      <c r="H231" s="41"/>
      <c r="I231" s="41"/>
      <c r="J231" s="41"/>
      <c r="K231" s="41"/>
      <c r="L231" s="41"/>
      <c r="M231" s="41"/>
      <c r="N231" s="41"/>
      <c r="O231" s="41"/>
      <c r="P231" s="41"/>
    </row>
    <row r="232" spans="1:16" ht="12.75" x14ac:dyDescent="0.2">
      <c r="A232" s="40" t="s">
        <v>2096</v>
      </c>
      <c r="B232" s="201" t="s">
        <v>2095</v>
      </c>
      <c r="C232" s="166">
        <v>42.4</v>
      </c>
      <c r="D232" s="163">
        <f t="shared" si="3"/>
        <v>38.159999999999997</v>
      </c>
      <c r="E232" s="145" t="s">
        <v>3120</v>
      </c>
      <c r="G232" s="41"/>
      <c r="H232" s="41"/>
      <c r="I232" s="41"/>
      <c r="J232" s="41"/>
      <c r="K232" s="41"/>
      <c r="L232" s="41"/>
      <c r="M232" s="41"/>
      <c r="N232" s="41"/>
      <c r="O232" s="41"/>
      <c r="P232" s="41"/>
    </row>
    <row r="233" spans="1:16" ht="12.75" x14ac:dyDescent="0.2">
      <c r="A233" s="40" t="s">
        <v>2098</v>
      </c>
      <c r="B233" s="201" t="s">
        <v>2097</v>
      </c>
      <c r="C233" s="166">
        <v>44.2</v>
      </c>
      <c r="D233" s="163">
        <f t="shared" si="3"/>
        <v>39.78</v>
      </c>
      <c r="E233" s="145" t="s">
        <v>3120</v>
      </c>
      <c r="G233" s="41"/>
      <c r="H233" s="41"/>
      <c r="I233" s="41"/>
      <c r="J233" s="41"/>
      <c r="K233" s="41"/>
      <c r="L233" s="41"/>
      <c r="M233" s="41"/>
      <c r="N233" s="41"/>
      <c r="O233" s="41"/>
      <c r="P233" s="41"/>
    </row>
    <row r="234" spans="1:16" ht="12.75" x14ac:dyDescent="0.2">
      <c r="A234" s="40" t="s">
        <v>2100</v>
      </c>
      <c r="B234" s="201" t="s">
        <v>2099</v>
      </c>
      <c r="C234" s="166">
        <v>39.799999999999997</v>
      </c>
      <c r="D234" s="163">
        <f t="shared" si="3"/>
        <v>35.82</v>
      </c>
      <c r="E234" s="145" t="s">
        <v>3120</v>
      </c>
      <c r="G234" s="41"/>
      <c r="H234" s="41"/>
      <c r="I234" s="41"/>
      <c r="J234" s="41"/>
      <c r="K234" s="41"/>
      <c r="L234" s="41"/>
      <c r="M234" s="41"/>
      <c r="N234" s="41"/>
      <c r="O234" s="41"/>
      <c r="P234" s="41"/>
    </row>
    <row r="235" spans="1:16" s="44" customFormat="1" ht="12.75" x14ac:dyDescent="0.2">
      <c r="A235" s="40" t="s">
        <v>2102</v>
      </c>
      <c r="B235" s="201" t="s">
        <v>2101</v>
      </c>
      <c r="C235" s="166">
        <v>35</v>
      </c>
      <c r="D235" s="163">
        <f t="shared" si="3"/>
        <v>31.5</v>
      </c>
      <c r="E235" s="145" t="s">
        <v>3120</v>
      </c>
      <c r="G235" s="43"/>
      <c r="H235" s="43"/>
      <c r="I235" s="43"/>
      <c r="J235" s="43"/>
      <c r="K235" s="43"/>
      <c r="L235" s="43"/>
      <c r="M235" s="43"/>
      <c r="N235" s="43"/>
      <c r="O235" s="43"/>
      <c r="P235" s="43"/>
    </row>
    <row r="236" spans="1:16" s="44" customFormat="1" ht="12.75" x14ac:dyDescent="0.2">
      <c r="A236" s="40" t="s">
        <v>2104</v>
      </c>
      <c r="B236" s="201" t="s">
        <v>2103</v>
      </c>
      <c r="C236" s="166">
        <v>30.8</v>
      </c>
      <c r="D236" s="163">
        <f t="shared" si="3"/>
        <v>27.72</v>
      </c>
      <c r="E236" s="145" t="s">
        <v>3120</v>
      </c>
      <c r="G236" s="43"/>
      <c r="H236" s="43"/>
      <c r="I236" s="43"/>
      <c r="J236" s="43"/>
      <c r="K236" s="43"/>
      <c r="L236" s="43"/>
      <c r="M236" s="43"/>
      <c r="N236" s="43"/>
      <c r="O236" s="43"/>
      <c r="P236" s="43"/>
    </row>
    <row r="237" spans="1:16" s="44" customFormat="1" ht="12.75" x14ac:dyDescent="0.2">
      <c r="A237" s="40" t="s">
        <v>2106</v>
      </c>
      <c r="B237" s="201" t="s">
        <v>2105</v>
      </c>
      <c r="C237" s="166">
        <v>27.1</v>
      </c>
      <c r="D237" s="163">
        <f t="shared" si="3"/>
        <v>24.39</v>
      </c>
      <c r="E237" s="145" t="s">
        <v>3120</v>
      </c>
      <c r="G237" s="43"/>
      <c r="H237" s="43"/>
      <c r="I237" s="43"/>
      <c r="J237" s="43"/>
      <c r="K237" s="43"/>
      <c r="L237" s="43"/>
      <c r="M237" s="43"/>
      <c r="N237" s="43"/>
      <c r="O237" s="43"/>
      <c r="P237" s="43"/>
    </row>
    <row r="238" spans="1:16" s="44" customFormat="1" ht="12.75" x14ac:dyDescent="0.2">
      <c r="A238" s="40" t="s">
        <v>2108</v>
      </c>
      <c r="B238" s="201" t="s">
        <v>2107</v>
      </c>
      <c r="C238" s="166">
        <v>24.1</v>
      </c>
      <c r="D238" s="163">
        <f t="shared" si="3"/>
        <v>21.69</v>
      </c>
      <c r="E238" s="145" t="s">
        <v>3120</v>
      </c>
      <c r="G238" s="43"/>
      <c r="H238" s="43"/>
      <c r="I238" s="43"/>
      <c r="J238" s="43"/>
      <c r="K238" s="43"/>
      <c r="L238" s="43"/>
      <c r="M238" s="43"/>
      <c r="N238" s="43"/>
      <c r="O238" s="43"/>
      <c r="P238" s="43"/>
    </row>
    <row r="239" spans="1:16" s="44" customFormat="1" ht="12.75" x14ac:dyDescent="0.2">
      <c r="A239" s="40" t="s">
        <v>2110</v>
      </c>
      <c r="B239" s="201" t="s">
        <v>2109</v>
      </c>
      <c r="C239" s="166">
        <v>21.5</v>
      </c>
      <c r="D239" s="163">
        <f t="shared" si="3"/>
        <v>19.350000000000001</v>
      </c>
      <c r="E239" s="145" t="s">
        <v>3120</v>
      </c>
      <c r="G239" s="43"/>
      <c r="H239" s="43"/>
      <c r="I239" s="43"/>
      <c r="J239" s="43"/>
      <c r="K239" s="43"/>
      <c r="L239" s="43"/>
      <c r="M239" s="43"/>
      <c r="N239" s="43"/>
      <c r="O239" s="43"/>
      <c r="P239" s="43"/>
    </row>
    <row r="240" spans="1:16" s="44" customFormat="1" ht="12.75" x14ac:dyDescent="0.2">
      <c r="A240" s="40" t="s">
        <v>2112</v>
      </c>
      <c r="B240" s="201" t="s">
        <v>2111</v>
      </c>
      <c r="C240" s="166">
        <v>19.600000000000001</v>
      </c>
      <c r="D240" s="163">
        <f t="shared" si="3"/>
        <v>17.64</v>
      </c>
      <c r="E240" s="145" t="s">
        <v>3120</v>
      </c>
      <c r="G240" s="43"/>
      <c r="H240" s="43"/>
      <c r="I240" s="43"/>
      <c r="J240" s="43"/>
      <c r="K240" s="43"/>
      <c r="L240" s="43"/>
      <c r="M240" s="43"/>
      <c r="N240" s="43"/>
      <c r="O240" s="43"/>
      <c r="P240" s="43"/>
    </row>
    <row r="241" spans="1:16" s="44" customFormat="1" ht="12.75" x14ac:dyDescent="0.2">
      <c r="A241" s="40" t="s">
        <v>2114</v>
      </c>
      <c r="B241" s="201" t="s">
        <v>2113</v>
      </c>
      <c r="C241" s="166">
        <v>17.8</v>
      </c>
      <c r="D241" s="163">
        <f t="shared" si="3"/>
        <v>16.02</v>
      </c>
      <c r="E241" s="145" t="s">
        <v>3120</v>
      </c>
      <c r="G241" s="43"/>
      <c r="H241" s="43"/>
      <c r="I241" s="43"/>
      <c r="J241" s="43"/>
      <c r="K241" s="43"/>
      <c r="L241" s="43"/>
      <c r="M241" s="43"/>
      <c r="N241" s="43"/>
      <c r="O241" s="43"/>
      <c r="P241" s="43"/>
    </row>
    <row r="242" spans="1:16" ht="12.75" x14ac:dyDescent="0.2">
      <c r="A242" s="40" t="s">
        <v>2116</v>
      </c>
      <c r="B242" s="201" t="s">
        <v>2115</v>
      </c>
      <c r="C242" s="166">
        <v>35.799999999999997</v>
      </c>
      <c r="D242" s="163">
        <f t="shared" si="3"/>
        <v>32.22</v>
      </c>
      <c r="E242" s="145" t="s">
        <v>3120</v>
      </c>
      <c r="G242" s="41"/>
      <c r="H242" s="41"/>
      <c r="I242" s="41"/>
      <c r="J242" s="41"/>
      <c r="K242" s="41"/>
      <c r="L242" s="41"/>
      <c r="M242" s="41"/>
      <c r="N242" s="41"/>
      <c r="O242" s="41"/>
      <c r="P242" s="41"/>
    </row>
    <row r="243" spans="1:16" ht="12.75" x14ac:dyDescent="0.2">
      <c r="A243" s="40" t="s">
        <v>2118</v>
      </c>
      <c r="B243" s="201" t="s">
        <v>2117</v>
      </c>
      <c r="C243" s="166">
        <v>32.200000000000003</v>
      </c>
      <c r="D243" s="163">
        <f t="shared" si="3"/>
        <v>28.98</v>
      </c>
      <c r="E243" s="145" t="s">
        <v>3120</v>
      </c>
      <c r="G243" s="41"/>
      <c r="H243" s="41"/>
      <c r="I243" s="41"/>
      <c r="J243" s="41"/>
      <c r="K243" s="41"/>
      <c r="L243" s="41"/>
      <c r="M243" s="41"/>
      <c r="N243" s="41"/>
      <c r="O243" s="41"/>
      <c r="P243" s="41"/>
    </row>
    <row r="244" spans="1:16" ht="12.75" x14ac:dyDescent="0.2">
      <c r="A244" s="40" t="s">
        <v>2120</v>
      </c>
      <c r="B244" s="201" t="s">
        <v>2119</v>
      </c>
      <c r="C244" s="166">
        <v>28.4</v>
      </c>
      <c r="D244" s="163">
        <f t="shared" si="3"/>
        <v>25.56</v>
      </c>
      <c r="E244" s="145" t="s">
        <v>3120</v>
      </c>
      <c r="G244" s="41"/>
      <c r="H244" s="41"/>
      <c r="I244" s="41"/>
      <c r="J244" s="41"/>
      <c r="K244" s="41"/>
      <c r="L244" s="41"/>
      <c r="M244" s="41"/>
      <c r="N244" s="41"/>
      <c r="O244" s="41"/>
      <c r="P244" s="41"/>
    </row>
    <row r="245" spans="1:16" ht="12.75" x14ac:dyDescent="0.2">
      <c r="A245" s="40" t="s">
        <v>2122</v>
      </c>
      <c r="B245" s="201" t="s">
        <v>2121</v>
      </c>
      <c r="C245" s="166">
        <v>25</v>
      </c>
      <c r="D245" s="163">
        <f t="shared" si="3"/>
        <v>22.5</v>
      </c>
      <c r="E245" s="145" t="s">
        <v>3120</v>
      </c>
      <c r="G245" s="41"/>
      <c r="H245" s="41"/>
      <c r="I245" s="41"/>
      <c r="J245" s="41"/>
      <c r="K245" s="41"/>
      <c r="L245" s="41"/>
      <c r="M245" s="41"/>
      <c r="N245" s="41"/>
      <c r="O245" s="41"/>
      <c r="P245" s="41"/>
    </row>
    <row r="246" spans="1:16" ht="12.75" x14ac:dyDescent="0.2">
      <c r="A246" s="40" t="s">
        <v>2124</v>
      </c>
      <c r="B246" s="201" t="s">
        <v>2123</v>
      </c>
      <c r="C246" s="166">
        <v>22</v>
      </c>
      <c r="D246" s="163">
        <f t="shared" si="3"/>
        <v>19.8</v>
      </c>
      <c r="E246" s="145" t="s">
        <v>3120</v>
      </c>
      <c r="G246" s="41"/>
      <c r="H246" s="41"/>
      <c r="I246" s="41"/>
      <c r="J246" s="41"/>
      <c r="K246" s="41"/>
      <c r="L246" s="41"/>
      <c r="M246" s="41"/>
      <c r="N246" s="41"/>
      <c r="O246" s="41"/>
      <c r="P246" s="41"/>
    </row>
    <row r="247" spans="1:16" s="44" customFormat="1" ht="12.75" x14ac:dyDescent="0.2">
      <c r="A247" s="40" t="s">
        <v>2126</v>
      </c>
      <c r="B247" s="201" t="s">
        <v>2125</v>
      </c>
      <c r="C247" s="166">
        <v>19.5</v>
      </c>
      <c r="D247" s="163">
        <f t="shared" si="3"/>
        <v>17.55</v>
      </c>
      <c r="E247" s="145" t="s">
        <v>3120</v>
      </c>
      <c r="G247" s="43"/>
      <c r="H247" s="43"/>
      <c r="I247" s="43"/>
      <c r="J247" s="43"/>
      <c r="K247" s="43"/>
      <c r="L247" s="43"/>
      <c r="M247" s="43"/>
      <c r="N247" s="43"/>
      <c r="O247" s="43"/>
      <c r="P247" s="43"/>
    </row>
    <row r="248" spans="1:16" s="44" customFormat="1" ht="12.75" x14ac:dyDescent="0.2">
      <c r="A248" s="40" t="s">
        <v>2128</v>
      </c>
      <c r="B248" s="201" t="s">
        <v>2127</v>
      </c>
      <c r="C248" s="166">
        <v>17.399999999999999</v>
      </c>
      <c r="D248" s="163">
        <f t="shared" si="3"/>
        <v>15.66</v>
      </c>
      <c r="E248" s="145" t="s">
        <v>3120</v>
      </c>
      <c r="G248" s="43"/>
      <c r="H248" s="43"/>
      <c r="I248" s="43"/>
      <c r="J248" s="43"/>
      <c r="K248" s="43"/>
      <c r="L248" s="43"/>
      <c r="M248" s="43"/>
      <c r="N248" s="43"/>
      <c r="O248" s="43"/>
      <c r="P248" s="43"/>
    </row>
    <row r="249" spans="1:16" s="44" customFormat="1" ht="12.75" x14ac:dyDescent="0.2">
      <c r="A249" s="40" t="s">
        <v>2130</v>
      </c>
      <c r="B249" s="201" t="s">
        <v>2129</v>
      </c>
      <c r="C249" s="166">
        <v>15.8</v>
      </c>
      <c r="D249" s="163">
        <f t="shared" si="3"/>
        <v>14.22</v>
      </c>
      <c r="E249" s="145" t="s">
        <v>3120</v>
      </c>
      <c r="G249" s="43"/>
      <c r="H249" s="43"/>
      <c r="I249" s="43"/>
      <c r="J249" s="43"/>
      <c r="K249" s="43"/>
      <c r="L249" s="43"/>
      <c r="M249" s="43"/>
      <c r="N249" s="43"/>
      <c r="O249" s="43"/>
      <c r="P249" s="43"/>
    </row>
    <row r="250" spans="1:16" s="44" customFormat="1" ht="12.75" x14ac:dyDescent="0.2">
      <c r="A250" s="40" t="s">
        <v>2132</v>
      </c>
      <c r="B250" s="201" t="s">
        <v>2131</v>
      </c>
      <c r="C250" s="166">
        <v>14.4</v>
      </c>
      <c r="D250" s="163">
        <f t="shared" si="3"/>
        <v>12.96</v>
      </c>
      <c r="E250" s="145" t="s">
        <v>3120</v>
      </c>
      <c r="G250" s="43"/>
      <c r="H250" s="43"/>
      <c r="I250" s="43"/>
      <c r="J250" s="43"/>
      <c r="K250" s="43"/>
      <c r="L250" s="43"/>
      <c r="M250" s="43"/>
      <c r="N250" s="43"/>
      <c r="O250" s="43"/>
      <c r="P250" s="43"/>
    </row>
    <row r="251" spans="1:16" ht="12.75" x14ac:dyDescent="0.2">
      <c r="A251" s="40" t="s">
        <v>2134</v>
      </c>
      <c r="B251" s="201" t="s">
        <v>2133</v>
      </c>
      <c r="C251" s="166">
        <v>25.3</v>
      </c>
      <c r="D251" s="163">
        <f t="shared" si="3"/>
        <v>22.77</v>
      </c>
      <c r="E251" s="145" t="s">
        <v>3120</v>
      </c>
      <c r="G251" s="41"/>
      <c r="H251" s="41"/>
      <c r="I251" s="41"/>
      <c r="J251" s="41"/>
      <c r="K251" s="41"/>
      <c r="L251" s="41"/>
      <c r="M251" s="41"/>
      <c r="N251" s="41"/>
      <c r="O251" s="41"/>
      <c r="P251" s="41"/>
    </row>
    <row r="252" spans="1:16" ht="12.75" x14ac:dyDescent="0.2">
      <c r="A252" s="40" t="s">
        <v>2136</v>
      </c>
      <c r="B252" s="201" t="s">
        <v>2135</v>
      </c>
      <c r="C252" s="166">
        <v>22.7</v>
      </c>
      <c r="D252" s="163">
        <f t="shared" si="3"/>
        <v>20.43</v>
      </c>
      <c r="E252" s="145" t="s">
        <v>3120</v>
      </c>
      <c r="G252" s="41"/>
      <c r="H252" s="41"/>
      <c r="I252" s="41"/>
      <c r="J252" s="41"/>
      <c r="K252" s="41"/>
      <c r="L252" s="41"/>
      <c r="M252" s="41"/>
      <c r="N252" s="41"/>
      <c r="O252" s="41"/>
      <c r="P252" s="41"/>
    </row>
    <row r="253" spans="1:16" ht="12.75" x14ac:dyDescent="0.2">
      <c r="A253" s="40" t="s">
        <v>2138</v>
      </c>
      <c r="B253" s="201" t="s">
        <v>2137</v>
      </c>
      <c r="C253" s="166">
        <v>20</v>
      </c>
      <c r="D253" s="163">
        <f t="shared" si="3"/>
        <v>18</v>
      </c>
      <c r="E253" s="145" t="s">
        <v>3120</v>
      </c>
      <c r="G253" s="41"/>
      <c r="H253" s="41"/>
      <c r="I253" s="41"/>
      <c r="J253" s="41"/>
      <c r="K253" s="41"/>
      <c r="L253" s="41"/>
      <c r="M253" s="41"/>
      <c r="N253" s="41"/>
      <c r="O253" s="41"/>
      <c r="P253" s="41"/>
    </row>
    <row r="254" spans="1:16" ht="12.75" x14ac:dyDescent="0.2">
      <c r="A254" s="40" t="s">
        <v>2140</v>
      </c>
      <c r="B254" s="201" t="s">
        <v>2139</v>
      </c>
      <c r="C254" s="166">
        <v>17.600000000000001</v>
      </c>
      <c r="D254" s="163">
        <f t="shared" si="3"/>
        <v>15.84</v>
      </c>
      <c r="E254" s="145" t="s">
        <v>3120</v>
      </c>
      <c r="G254" s="41"/>
      <c r="H254" s="41"/>
      <c r="I254" s="41"/>
      <c r="J254" s="41"/>
      <c r="K254" s="41"/>
      <c r="L254" s="41"/>
      <c r="M254" s="41"/>
      <c r="N254" s="41"/>
      <c r="O254" s="41"/>
      <c r="P254" s="41"/>
    </row>
    <row r="255" spans="1:16" ht="12.75" x14ac:dyDescent="0.2">
      <c r="A255" s="40" t="s">
        <v>2142</v>
      </c>
      <c r="B255" s="201" t="s">
        <v>2141</v>
      </c>
      <c r="C255" s="166">
        <v>15.5</v>
      </c>
      <c r="D255" s="163">
        <f t="shared" si="3"/>
        <v>13.95</v>
      </c>
      <c r="E255" s="145" t="s">
        <v>3120</v>
      </c>
      <c r="G255" s="41"/>
      <c r="H255" s="41"/>
      <c r="I255" s="41"/>
      <c r="J255" s="41"/>
      <c r="K255" s="41"/>
      <c r="L255" s="41"/>
      <c r="M255" s="41"/>
      <c r="N255" s="41"/>
      <c r="O255" s="41"/>
      <c r="P255" s="41"/>
    </row>
    <row r="256" spans="1:16" ht="12.75" x14ac:dyDescent="0.2">
      <c r="A256" s="40" t="s">
        <v>2144</v>
      </c>
      <c r="B256" s="201" t="s">
        <v>2143</v>
      </c>
      <c r="C256" s="166">
        <v>13.8</v>
      </c>
      <c r="D256" s="163">
        <f t="shared" si="3"/>
        <v>12.42</v>
      </c>
      <c r="E256" s="145" t="s">
        <v>3120</v>
      </c>
      <c r="G256" s="41"/>
      <c r="H256" s="41"/>
      <c r="I256" s="41"/>
      <c r="J256" s="41"/>
      <c r="K256" s="41"/>
      <c r="L256" s="41"/>
      <c r="M256" s="41"/>
      <c r="N256" s="41"/>
      <c r="O256" s="41"/>
      <c r="P256" s="41"/>
    </row>
    <row r="257" spans="1:16" ht="12.75" x14ac:dyDescent="0.2">
      <c r="A257" s="40" t="s">
        <v>2146</v>
      </c>
      <c r="B257" s="201" t="s">
        <v>2145</v>
      </c>
      <c r="C257" s="166">
        <v>12.3</v>
      </c>
      <c r="D257" s="163">
        <f t="shared" si="3"/>
        <v>11.07</v>
      </c>
      <c r="E257" s="145" t="s">
        <v>3120</v>
      </c>
      <c r="G257" s="41"/>
      <c r="H257" s="41"/>
      <c r="I257" s="41"/>
      <c r="J257" s="41"/>
      <c r="K257" s="41"/>
      <c r="L257" s="41"/>
      <c r="M257" s="41"/>
      <c r="N257" s="41"/>
      <c r="O257" s="41"/>
      <c r="P257" s="41"/>
    </row>
    <row r="258" spans="1:16" ht="12.75" x14ac:dyDescent="0.2">
      <c r="A258" s="40" t="s">
        <v>2148</v>
      </c>
      <c r="B258" s="201" t="s">
        <v>2147</v>
      </c>
      <c r="C258" s="166">
        <v>11.2</v>
      </c>
      <c r="D258" s="163">
        <f t="shared" si="3"/>
        <v>10.08</v>
      </c>
      <c r="E258" s="145" t="s">
        <v>3120</v>
      </c>
      <c r="G258" s="41"/>
      <c r="H258" s="41"/>
      <c r="I258" s="41"/>
      <c r="J258" s="41"/>
      <c r="K258" s="41"/>
      <c r="L258" s="41"/>
      <c r="M258" s="41"/>
      <c r="N258" s="41"/>
      <c r="O258" s="41"/>
      <c r="P258" s="41"/>
    </row>
    <row r="259" spans="1:16" ht="12.75" x14ac:dyDescent="0.2">
      <c r="A259" s="40" t="s">
        <v>2150</v>
      </c>
      <c r="B259" s="201" t="s">
        <v>2149</v>
      </c>
      <c r="C259" s="166">
        <v>10.199999999999999</v>
      </c>
      <c r="D259" s="163">
        <f t="shared" si="3"/>
        <v>9.18</v>
      </c>
      <c r="E259" s="145" t="s">
        <v>3120</v>
      </c>
      <c r="G259" s="41"/>
      <c r="H259" s="41"/>
      <c r="I259" s="41"/>
      <c r="J259" s="41"/>
      <c r="K259" s="41"/>
      <c r="L259" s="41"/>
      <c r="M259" s="41"/>
      <c r="N259" s="41"/>
      <c r="O259" s="41"/>
      <c r="P259" s="41"/>
    </row>
    <row r="260" spans="1:16" ht="12.75" x14ac:dyDescent="0.2">
      <c r="A260" s="40" t="s">
        <v>2152</v>
      </c>
      <c r="B260" s="201" t="s">
        <v>2151</v>
      </c>
      <c r="C260" s="166">
        <v>105.3</v>
      </c>
      <c r="D260" s="163">
        <f t="shared" si="3"/>
        <v>94.77</v>
      </c>
      <c r="E260" s="145" t="s">
        <v>3120</v>
      </c>
      <c r="G260" s="41"/>
      <c r="H260" s="41"/>
      <c r="I260" s="41"/>
      <c r="J260" s="41"/>
      <c r="K260" s="41"/>
      <c r="L260" s="41"/>
      <c r="M260" s="41"/>
      <c r="N260" s="41"/>
      <c r="O260" s="41"/>
      <c r="P260" s="41"/>
    </row>
    <row r="261" spans="1:16" ht="12.75" x14ac:dyDescent="0.2">
      <c r="A261" s="40" t="s">
        <v>2154</v>
      </c>
      <c r="B261" s="201" t="s">
        <v>2153</v>
      </c>
      <c r="C261" s="166">
        <v>94.8</v>
      </c>
      <c r="D261" s="163">
        <f t="shared" si="3"/>
        <v>85.32</v>
      </c>
      <c r="E261" s="145" t="s">
        <v>3120</v>
      </c>
      <c r="G261" s="41"/>
      <c r="H261" s="41"/>
      <c r="I261" s="41"/>
      <c r="J261" s="41"/>
      <c r="K261" s="41"/>
      <c r="L261" s="41"/>
      <c r="M261" s="41"/>
      <c r="N261" s="41"/>
      <c r="O261" s="41"/>
      <c r="P261" s="41"/>
    </row>
    <row r="262" spans="1:16" ht="12.75" x14ac:dyDescent="0.2">
      <c r="A262" s="40" t="s">
        <v>2156</v>
      </c>
      <c r="B262" s="201" t="s">
        <v>2155</v>
      </c>
      <c r="C262" s="166">
        <v>83.4</v>
      </c>
      <c r="D262" s="163">
        <f t="shared" si="3"/>
        <v>75.06</v>
      </c>
      <c r="E262" s="145" t="s">
        <v>3120</v>
      </c>
      <c r="G262" s="41"/>
      <c r="H262" s="41"/>
      <c r="I262" s="41"/>
      <c r="J262" s="41"/>
      <c r="K262" s="41"/>
      <c r="L262" s="41"/>
      <c r="M262" s="41"/>
      <c r="N262" s="41"/>
      <c r="O262" s="41"/>
      <c r="P262" s="41"/>
    </row>
    <row r="263" spans="1:16" ht="12.75" x14ac:dyDescent="0.2">
      <c r="A263" s="40" t="s">
        <v>2158</v>
      </c>
      <c r="B263" s="201" t="s">
        <v>2157</v>
      </c>
      <c r="C263" s="166">
        <v>73.400000000000006</v>
      </c>
      <c r="D263" s="163">
        <f t="shared" si="3"/>
        <v>66.06</v>
      </c>
      <c r="E263" s="145" t="s">
        <v>3120</v>
      </c>
      <c r="G263" s="41"/>
      <c r="H263" s="41"/>
      <c r="I263" s="41"/>
      <c r="J263" s="41"/>
      <c r="K263" s="41"/>
      <c r="L263" s="41"/>
      <c r="M263" s="41"/>
      <c r="N263" s="41"/>
      <c r="O263" s="41"/>
      <c r="P263" s="41"/>
    </row>
    <row r="264" spans="1:16" ht="12.75" x14ac:dyDescent="0.2">
      <c r="A264" s="40" t="s">
        <v>2160</v>
      </c>
      <c r="B264" s="201" t="s">
        <v>2159</v>
      </c>
      <c r="C264" s="166">
        <v>64.599999999999994</v>
      </c>
      <c r="D264" s="163">
        <f t="shared" si="3"/>
        <v>58.14</v>
      </c>
      <c r="E264" s="145" t="s">
        <v>3120</v>
      </c>
      <c r="G264" s="41"/>
      <c r="H264" s="41"/>
      <c r="I264" s="41"/>
      <c r="J264" s="41"/>
      <c r="K264" s="41"/>
      <c r="L264" s="41"/>
      <c r="M264" s="41"/>
      <c r="N264" s="41"/>
      <c r="O264" s="41"/>
      <c r="P264" s="41"/>
    </row>
    <row r="265" spans="1:16" ht="12.75" x14ac:dyDescent="0.2">
      <c r="A265" s="40" t="s">
        <v>2162</v>
      </c>
      <c r="B265" s="201" t="s">
        <v>2161</v>
      </c>
      <c r="C265" s="166">
        <v>57.5</v>
      </c>
      <c r="D265" s="163">
        <f t="shared" ref="D265:D328" si="4">ROUND(C265*0.9,2)</f>
        <v>51.75</v>
      </c>
      <c r="E265" s="145" t="s">
        <v>3120</v>
      </c>
      <c r="G265" s="41"/>
      <c r="H265" s="41"/>
      <c r="I265" s="41"/>
      <c r="J265" s="41"/>
      <c r="K265" s="41"/>
      <c r="L265" s="41"/>
      <c r="M265" s="41"/>
      <c r="N265" s="41"/>
      <c r="O265" s="41"/>
      <c r="P265" s="41"/>
    </row>
    <row r="266" spans="1:16" ht="12.75" x14ac:dyDescent="0.2">
      <c r="A266" s="40" t="s">
        <v>2164</v>
      </c>
      <c r="B266" s="201" t="s">
        <v>2163</v>
      </c>
      <c r="C266" s="166">
        <v>51.2</v>
      </c>
      <c r="D266" s="163">
        <f t="shared" si="4"/>
        <v>46.08</v>
      </c>
      <c r="E266" s="145" t="s">
        <v>3120</v>
      </c>
      <c r="G266" s="41"/>
      <c r="H266" s="41"/>
      <c r="I266" s="41"/>
      <c r="J266" s="41"/>
      <c r="K266" s="41"/>
      <c r="L266" s="41"/>
      <c r="M266" s="41"/>
      <c r="N266" s="41"/>
      <c r="O266" s="41"/>
      <c r="P266" s="41"/>
    </row>
    <row r="267" spans="1:16" ht="12.75" x14ac:dyDescent="0.2">
      <c r="A267" s="40" t="s">
        <v>2166</v>
      </c>
      <c r="B267" s="201" t="s">
        <v>2165</v>
      </c>
      <c r="C267" s="166">
        <v>46.5</v>
      </c>
      <c r="D267" s="163">
        <f t="shared" si="4"/>
        <v>41.85</v>
      </c>
      <c r="E267" s="145" t="s">
        <v>3120</v>
      </c>
      <c r="G267" s="41"/>
      <c r="H267" s="41"/>
      <c r="I267" s="41"/>
      <c r="J267" s="41"/>
      <c r="K267" s="41"/>
      <c r="L267" s="41"/>
      <c r="M267" s="41"/>
      <c r="N267" s="41"/>
      <c r="O267" s="41"/>
      <c r="P267" s="41"/>
    </row>
    <row r="268" spans="1:16" ht="12.75" x14ac:dyDescent="0.2">
      <c r="A268" s="40" t="s">
        <v>2168</v>
      </c>
      <c r="B268" s="201" t="s">
        <v>2167</v>
      </c>
      <c r="C268" s="166">
        <v>42.4</v>
      </c>
      <c r="D268" s="163">
        <f t="shared" si="4"/>
        <v>38.159999999999997</v>
      </c>
      <c r="E268" s="145" t="s">
        <v>3120</v>
      </c>
      <c r="G268" s="41"/>
      <c r="H268" s="41"/>
      <c r="I268" s="41"/>
      <c r="J268" s="41"/>
      <c r="K268" s="41"/>
      <c r="L268" s="41"/>
      <c r="M268" s="41"/>
      <c r="N268" s="41"/>
      <c r="O268" s="41"/>
      <c r="P268" s="41"/>
    </row>
    <row r="269" spans="1:16" ht="12.75" x14ac:dyDescent="0.2">
      <c r="A269" s="40" t="s">
        <v>2170</v>
      </c>
      <c r="B269" s="204" t="s">
        <v>2169</v>
      </c>
      <c r="C269" s="166">
        <v>44.2</v>
      </c>
      <c r="D269" s="163">
        <f t="shared" si="4"/>
        <v>39.78</v>
      </c>
      <c r="E269" s="145" t="s">
        <v>3120</v>
      </c>
      <c r="G269" s="41"/>
      <c r="H269" s="41"/>
      <c r="I269" s="41"/>
      <c r="J269" s="41"/>
      <c r="K269" s="41"/>
      <c r="L269" s="41"/>
      <c r="M269" s="41"/>
      <c r="N269" s="41"/>
      <c r="O269" s="41"/>
      <c r="P269" s="41"/>
    </row>
    <row r="270" spans="1:16" ht="12.75" x14ac:dyDescent="0.2">
      <c r="A270" s="40" t="s">
        <v>2172</v>
      </c>
      <c r="B270" s="204" t="s">
        <v>2171</v>
      </c>
      <c r="C270" s="166">
        <v>39.799999999999997</v>
      </c>
      <c r="D270" s="163">
        <f t="shared" si="4"/>
        <v>35.82</v>
      </c>
      <c r="E270" s="145" t="s">
        <v>3120</v>
      </c>
      <c r="G270" s="41"/>
      <c r="H270" s="41"/>
      <c r="I270" s="41"/>
      <c r="J270" s="41"/>
      <c r="K270" s="41"/>
      <c r="L270" s="41"/>
      <c r="M270" s="41"/>
      <c r="N270" s="41"/>
      <c r="O270" s="41"/>
      <c r="P270" s="41"/>
    </row>
    <row r="271" spans="1:16" ht="12.75" x14ac:dyDescent="0.2">
      <c r="A271" s="40" t="s">
        <v>2174</v>
      </c>
      <c r="B271" s="204" t="s">
        <v>2173</v>
      </c>
      <c r="C271" s="166">
        <v>35</v>
      </c>
      <c r="D271" s="163">
        <f t="shared" si="4"/>
        <v>31.5</v>
      </c>
      <c r="E271" s="145" t="s">
        <v>3120</v>
      </c>
      <c r="G271" s="41"/>
      <c r="H271" s="41"/>
      <c r="I271" s="41"/>
      <c r="J271" s="41"/>
      <c r="K271" s="41"/>
      <c r="L271" s="41"/>
      <c r="M271" s="41"/>
      <c r="N271" s="41"/>
      <c r="O271" s="41"/>
      <c r="P271" s="41"/>
    </row>
    <row r="272" spans="1:16" ht="12.75" x14ac:dyDescent="0.2">
      <c r="A272" s="40" t="s">
        <v>2176</v>
      </c>
      <c r="B272" s="204" t="s">
        <v>2175</v>
      </c>
      <c r="C272" s="166">
        <v>30.8</v>
      </c>
      <c r="D272" s="163">
        <f t="shared" si="4"/>
        <v>27.72</v>
      </c>
      <c r="E272" s="145" t="s">
        <v>3120</v>
      </c>
      <c r="G272" s="41"/>
      <c r="H272" s="41"/>
      <c r="I272" s="41"/>
      <c r="J272" s="41"/>
      <c r="K272" s="41"/>
      <c r="L272" s="41"/>
      <c r="M272" s="41"/>
      <c r="N272" s="41"/>
      <c r="O272" s="41"/>
      <c r="P272" s="41"/>
    </row>
    <row r="273" spans="1:16" ht="12.75" x14ac:dyDescent="0.2">
      <c r="A273" s="40" t="s">
        <v>2178</v>
      </c>
      <c r="B273" s="204" t="s">
        <v>2177</v>
      </c>
      <c r="C273" s="166">
        <v>27.1</v>
      </c>
      <c r="D273" s="163">
        <f t="shared" si="4"/>
        <v>24.39</v>
      </c>
      <c r="E273" s="145" t="s">
        <v>3120</v>
      </c>
      <c r="G273" s="41"/>
      <c r="H273" s="41"/>
      <c r="I273" s="41"/>
      <c r="J273" s="41"/>
      <c r="K273" s="41"/>
      <c r="L273" s="41"/>
      <c r="M273" s="41"/>
      <c r="N273" s="41"/>
      <c r="O273" s="41"/>
      <c r="P273" s="41"/>
    </row>
    <row r="274" spans="1:16" ht="12.75" x14ac:dyDescent="0.2">
      <c r="A274" s="40" t="s">
        <v>2180</v>
      </c>
      <c r="B274" s="204" t="s">
        <v>2179</v>
      </c>
      <c r="C274" s="166">
        <v>24.1</v>
      </c>
      <c r="D274" s="163">
        <f t="shared" si="4"/>
        <v>21.69</v>
      </c>
      <c r="E274" s="145" t="s">
        <v>3120</v>
      </c>
      <c r="G274" s="41"/>
      <c r="H274" s="41"/>
      <c r="I274" s="41"/>
      <c r="J274" s="41"/>
      <c r="K274" s="41"/>
      <c r="L274" s="41"/>
      <c r="M274" s="41"/>
      <c r="N274" s="41"/>
      <c r="O274" s="41"/>
      <c r="P274" s="41"/>
    </row>
    <row r="275" spans="1:16" ht="12.75" x14ac:dyDescent="0.2">
      <c r="A275" s="40" t="s">
        <v>2182</v>
      </c>
      <c r="B275" s="204" t="s">
        <v>2181</v>
      </c>
      <c r="C275" s="166">
        <v>21.5</v>
      </c>
      <c r="D275" s="163">
        <f t="shared" si="4"/>
        <v>19.350000000000001</v>
      </c>
      <c r="E275" s="145" t="s">
        <v>3120</v>
      </c>
      <c r="G275" s="41"/>
      <c r="H275" s="41"/>
      <c r="I275" s="41"/>
      <c r="J275" s="41"/>
      <c r="K275" s="41"/>
      <c r="L275" s="41"/>
      <c r="M275" s="41"/>
      <c r="N275" s="41"/>
      <c r="O275" s="41"/>
      <c r="P275" s="41"/>
    </row>
    <row r="276" spans="1:16" ht="12.75" x14ac:dyDescent="0.2">
      <c r="A276" s="40" t="s">
        <v>2184</v>
      </c>
      <c r="B276" s="204" t="s">
        <v>2183</v>
      </c>
      <c r="C276" s="166">
        <v>19.600000000000001</v>
      </c>
      <c r="D276" s="163">
        <f t="shared" si="4"/>
        <v>17.64</v>
      </c>
      <c r="E276" s="145" t="s">
        <v>3120</v>
      </c>
      <c r="G276" s="41"/>
      <c r="H276" s="41"/>
      <c r="I276" s="41"/>
      <c r="J276" s="41"/>
      <c r="K276" s="41"/>
      <c r="L276" s="41"/>
      <c r="M276" s="41"/>
      <c r="N276" s="41"/>
      <c r="O276" s="41"/>
      <c r="P276" s="41"/>
    </row>
    <row r="277" spans="1:16" ht="12.75" x14ac:dyDescent="0.2">
      <c r="A277" s="40" t="s">
        <v>2186</v>
      </c>
      <c r="B277" s="204" t="s">
        <v>2185</v>
      </c>
      <c r="C277" s="166">
        <v>17.8</v>
      </c>
      <c r="D277" s="163">
        <f t="shared" si="4"/>
        <v>16.02</v>
      </c>
      <c r="E277" s="145" t="s">
        <v>3120</v>
      </c>
      <c r="G277" s="41"/>
      <c r="H277" s="41"/>
      <c r="I277" s="41"/>
      <c r="J277" s="41"/>
      <c r="K277" s="41"/>
      <c r="L277" s="41"/>
      <c r="M277" s="41"/>
      <c r="N277" s="41"/>
      <c r="O277" s="41"/>
      <c r="P277" s="41"/>
    </row>
    <row r="278" spans="1:16" ht="12.75" x14ac:dyDescent="0.2">
      <c r="A278" s="40" t="s">
        <v>2188</v>
      </c>
      <c r="B278" s="204" t="s">
        <v>2187</v>
      </c>
      <c r="C278" s="166">
        <v>35.799999999999997</v>
      </c>
      <c r="D278" s="163">
        <f t="shared" si="4"/>
        <v>32.22</v>
      </c>
      <c r="E278" s="145" t="s">
        <v>3120</v>
      </c>
      <c r="G278" s="41"/>
      <c r="H278" s="41"/>
      <c r="I278" s="41"/>
      <c r="J278" s="41"/>
      <c r="K278" s="41"/>
      <c r="L278" s="41"/>
      <c r="M278" s="41"/>
      <c r="N278" s="41"/>
      <c r="O278" s="41"/>
      <c r="P278" s="41"/>
    </row>
    <row r="279" spans="1:16" ht="12.75" x14ac:dyDescent="0.2">
      <c r="A279" s="40" t="s">
        <v>2190</v>
      </c>
      <c r="B279" s="204" t="s">
        <v>2189</v>
      </c>
      <c r="C279" s="166">
        <v>32.200000000000003</v>
      </c>
      <c r="D279" s="163">
        <f t="shared" si="4"/>
        <v>28.98</v>
      </c>
      <c r="E279" s="145" t="s">
        <v>3120</v>
      </c>
      <c r="G279" s="41"/>
      <c r="H279" s="41"/>
      <c r="I279" s="41"/>
      <c r="J279" s="41"/>
      <c r="K279" s="41"/>
      <c r="L279" s="41"/>
      <c r="M279" s="41"/>
      <c r="N279" s="41"/>
      <c r="O279" s="41"/>
      <c r="P279" s="41"/>
    </row>
    <row r="280" spans="1:16" ht="12.75" x14ac:dyDescent="0.2">
      <c r="A280" s="40" t="s">
        <v>2192</v>
      </c>
      <c r="B280" s="204" t="s">
        <v>2191</v>
      </c>
      <c r="C280" s="166">
        <v>28.4</v>
      </c>
      <c r="D280" s="163">
        <f t="shared" si="4"/>
        <v>25.56</v>
      </c>
      <c r="E280" s="145" t="s">
        <v>3120</v>
      </c>
      <c r="G280" s="41"/>
      <c r="H280" s="41"/>
      <c r="I280" s="41"/>
      <c r="J280" s="41"/>
      <c r="K280" s="41"/>
      <c r="L280" s="41"/>
      <c r="M280" s="41"/>
      <c r="N280" s="41"/>
      <c r="O280" s="41"/>
      <c r="P280" s="41"/>
    </row>
    <row r="281" spans="1:16" ht="12.75" x14ac:dyDescent="0.2">
      <c r="A281" s="40" t="s">
        <v>2194</v>
      </c>
      <c r="B281" s="204" t="s">
        <v>2193</v>
      </c>
      <c r="C281" s="166">
        <v>25</v>
      </c>
      <c r="D281" s="163">
        <f t="shared" si="4"/>
        <v>22.5</v>
      </c>
      <c r="E281" s="145" t="s">
        <v>3120</v>
      </c>
      <c r="G281" s="41"/>
      <c r="H281" s="41"/>
      <c r="I281" s="41"/>
      <c r="J281" s="41"/>
      <c r="K281" s="41"/>
      <c r="L281" s="41"/>
      <c r="M281" s="41"/>
      <c r="N281" s="41"/>
      <c r="O281" s="41"/>
      <c r="P281" s="41"/>
    </row>
    <row r="282" spans="1:16" ht="12.75" x14ac:dyDescent="0.2">
      <c r="A282" s="40" t="s">
        <v>2196</v>
      </c>
      <c r="B282" s="204" t="s">
        <v>2195</v>
      </c>
      <c r="C282" s="166">
        <v>22</v>
      </c>
      <c r="D282" s="163">
        <f t="shared" si="4"/>
        <v>19.8</v>
      </c>
      <c r="E282" s="145" t="s">
        <v>3120</v>
      </c>
      <c r="G282" s="41"/>
      <c r="H282" s="41"/>
      <c r="I282" s="41"/>
      <c r="J282" s="41"/>
      <c r="K282" s="41"/>
      <c r="L282" s="41"/>
      <c r="M282" s="41"/>
      <c r="N282" s="41"/>
      <c r="O282" s="41"/>
      <c r="P282" s="41"/>
    </row>
    <row r="283" spans="1:16" ht="12.75" x14ac:dyDescent="0.2">
      <c r="A283" s="40" t="s">
        <v>2198</v>
      </c>
      <c r="B283" s="204" t="s">
        <v>2197</v>
      </c>
      <c r="C283" s="166">
        <v>19.5</v>
      </c>
      <c r="D283" s="163">
        <f t="shared" si="4"/>
        <v>17.55</v>
      </c>
      <c r="E283" s="145" t="s">
        <v>3120</v>
      </c>
      <c r="G283" s="41"/>
      <c r="H283" s="41"/>
      <c r="I283" s="41"/>
      <c r="J283" s="41"/>
      <c r="K283" s="41"/>
      <c r="L283" s="41"/>
      <c r="M283" s="41"/>
      <c r="N283" s="41"/>
      <c r="O283" s="41"/>
      <c r="P283" s="41"/>
    </row>
    <row r="284" spans="1:16" ht="12.75" x14ac:dyDescent="0.2">
      <c r="A284" s="40" t="s">
        <v>2200</v>
      </c>
      <c r="B284" s="204" t="s">
        <v>2199</v>
      </c>
      <c r="C284" s="166">
        <v>17.399999999999999</v>
      </c>
      <c r="D284" s="163">
        <f t="shared" si="4"/>
        <v>15.66</v>
      </c>
      <c r="E284" s="145" t="s">
        <v>3120</v>
      </c>
      <c r="G284" s="41"/>
      <c r="H284" s="41"/>
      <c r="I284" s="41"/>
      <c r="J284" s="41"/>
      <c r="K284" s="41"/>
      <c r="L284" s="41"/>
      <c r="M284" s="41"/>
      <c r="N284" s="41"/>
      <c r="O284" s="41"/>
      <c r="P284" s="41"/>
    </row>
    <row r="285" spans="1:16" ht="12.75" x14ac:dyDescent="0.2">
      <c r="A285" s="40" t="s">
        <v>2202</v>
      </c>
      <c r="B285" s="204" t="s">
        <v>2201</v>
      </c>
      <c r="C285" s="166">
        <v>15.8</v>
      </c>
      <c r="D285" s="163">
        <f t="shared" si="4"/>
        <v>14.22</v>
      </c>
      <c r="E285" s="145" t="s">
        <v>3120</v>
      </c>
      <c r="G285" s="41"/>
      <c r="H285" s="41"/>
      <c r="I285" s="41"/>
      <c r="J285" s="41"/>
      <c r="K285" s="41"/>
      <c r="L285" s="41"/>
      <c r="M285" s="41"/>
      <c r="N285" s="41"/>
      <c r="O285" s="41"/>
      <c r="P285" s="41"/>
    </row>
    <row r="286" spans="1:16" ht="12.75" x14ac:dyDescent="0.2">
      <c r="A286" s="40" t="s">
        <v>2204</v>
      </c>
      <c r="B286" s="204" t="s">
        <v>2203</v>
      </c>
      <c r="C286" s="166">
        <v>14.4</v>
      </c>
      <c r="D286" s="163">
        <f t="shared" si="4"/>
        <v>12.96</v>
      </c>
      <c r="E286" s="145" t="s">
        <v>3120</v>
      </c>
      <c r="G286" s="41"/>
      <c r="H286" s="41"/>
      <c r="I286" s="41"/>
      <c r="J286" s="41"/>
      <c r="K286" s="41"/>
      <c r="L286" s="41"/>
      <c r="M286" s="41"/>
      <c r="N286" s="41"/>
      <c r="O286" s="41"/>
      <c r="P286" s="41"/>
    </row>
    <row r="287" spans="1:16" ht="12.75" x14ac:dyDescent="0.2">
      <c r="A287" s="40" t="s">
        <v>2206</v>
      </c>
      <c r="B287" s="204" t="s">
        <v>2205</v>
      </c>
      <c r="C287" s="166">
        <v>25.3</v>
      </c>
      <c r="D287" s="163">
        <f t="shared" si="4"/>
        <v>22.77</v>
      </c>
      <c r="E287" s="145" t="s">
        <v>3120</v>
      </c>
      <c r="G287" s="41"/>
      <c r="H287" s="41"/>
      <c r="I287" s="41"/>
      <c r="J287" s="41"/>
      <c r="K287" s="41"/>
      <c r="L287" s="41"/>
      <c r="M287" s="41"/>
      <c r="N287" s="41"/>
      <c r="O287" s="41"/>
      <c r="P287" s="41"/>
    </row>
    <row r="288" spans="1:16" ht="12.75" x14ac:dyDescent="0.2">
      <c r="A288" s="40" t="s">
        <v>2208</v>
      </c>
      <c r="B288" s="204" t="s">
        <v>2207</v>
      </c>
      <c r="C288" s="166">
        <v>22.7</v>
      </c>
      <c r="D288" s="163">
        <f t="shared" si="4"/>
        <v>20.43</v>
      </c>
      <c r="E288" s="145" t="s">
        <v>3120</v>
      </c>
      <c r="G288" s="41"/>
      <c r="H288" s="41"/>
      <c r="I288" s="41"/>
      <c r="J288" s="41"/>
      <c r="K288" s="41"/>
      <c r="L288" s="41"/>
      <c r="M288" s="41"/>
      <c r="N288" s="41"/>
      <c r="O288" s="41"/>
      <c r="P288" s="41"/>
    </row>
    <row r="289" spans="1:16" ht="12.75" x14ac:dyDescent="0.2">
      <c r="A289" s="40" t="s">
        <v>2210</v>
      </c>
      <c r="B289" s="204" t="s">
        <v>2209</v>
      </c>
      <c r="C289" s="166">
        <v>20</v>
      </c>
      <c r="D289" s="163">
        <f t="shared" si="4"/>
        <v>18</v>
      </c>
      <c r="E289" s="145" t="s">
        <v>3120</v>
      </c>
      <c r="G289" s="41"/>
      <c r="H289" s="41"/>
      <c r="I289" s="41"/>
      <c r="J289" s="41"/>
      <c r="K289" s="41"/>
      <c r="L289" s="41"/>
      <c r="M289" s="41"/>
      <c r="N289" s="41"/>
      <c r="O289" s="41"/>
      <c r="P289" s="41"/>
    </row>
    <row r="290" spans="1:16" ht="12.75" x14ac:dyDescent="0.2">
      <c r="A290" s="40" t="s">
        <v>2212</v>
      </c>
      <c r="B290" s="204" t="s">
        <v>2211</v>
      </c>
      <c r="C290" s="166">
        <v>17.600000000000001</v>
      </c>
      <c r="D290" s="163">
        <f t="shared" si="4"/>
        <v>15.84</v>
      </c>
      <c r="E290" s="145" t="s">
        <v>3120</v>
      </c>
      <c r="G290" s="41"/>
      <c r="H290" s="41"/>
      <c r="I290" s="41"/>
      <c r="J290" s="41"/>
      <c r="K290" s="41"/>
      <c r="L290" s="41"/>
      <c r="M290" s="41"/>
      <c r="N290" s="41"/>
      <c r="O290" s="41"/>
      <c r="P290" s="41"/>
    </row>
    <row r="291" spans="1:16" ht="12.75" x14ac:dyDescent="0.2">
      <c r="A291" s="40" t="s">
        <v>2214</v>
      </c>
      <c r="B291" s="204" t="s">
        <v>2213</v>
      </c>
      <c r="C291" s="166">
        <v>15.5</v>
      </c>
      <c r="D291" s="163">
        <f t="shared" si="4"/>
        <v>13.95</v>
      </c>
      <c r="E291" s="145" t="s">
        <v>3120</v>
      </c>
      <c r="G291" s="41"/>
      <c r="H291" s="41"/>
      <c r="I291" s="41"/>
      <c r="J291" s="41"/>
      <c r="K291" s="41"/>
      <c r="L291" s="41"/>
      <c r="M291" s="41"/>
      <c r="N291" s="41"/>
      <c r="O291" s="41"/>
      <c r="P291" s="41"/>
    </row>
    <row r="292" spans="1:16" ht="12.75" x14ac:dyDescent="0.2">
      <c r="A292" s="40" t="s">
        <v>2216</v>
      </c>
      <c r="B292" s="204" t="s">
        <v>2215</v>
      </c>
      <c r="C292" s="166">
        <v>13.8</v>
      </c>
      <c r="D292" s="163">
        <f t="shared" si="4"/>
        <v>12.42</v>
      </c>
      <c r="E292" s="145" t="s">
        <v>3120</v>
      </c>
      <c r="G292" s="41"/>
      <c r="H292" s="41"/>
      <c r="I292" s="41"/>
      <c r="J292" s="41"/>
      <c r="K292" s="41"/>
      <c r="L292" s="41"/>
      <c r="M292" s="41"/>
      <c r="N292" s="41"/>
      <c r="O292" s="41"/>
      <c r="P292" s="41"/>
    </row>
    <row r="293" spans="1:16" ht="12.75" x14ac:dyDescent="0.2">
      <c r="A293" s="40" t="s">
        <v>2218</v>
      </c>
      <c r="B293" s="204" t="s">
        <v>2217</v>
      </c>
      <c r="C293" s="166">
        <v>12.3</v>
      </c>
      <c r="D293" s="163">
        <f t="shared" si="4"/>
        <v>11.07</v>
      </c>
      <c r="E293" s="145" t="s">
        <v>3120</v>
      </c>
      <c r="G293" s="41"/>
      <c r="H293" s="41"/>
      <c r="I293" s="41"/>
      <c r="J293" s="41"/>
      <c r="K293" s="41"/>
      <c r="L293" s="41"/>
      <c r="M293" s="41"/>
      <c r="N293" s="41"/>
      <c r="O293" s="41"/>
      <c r="P293" s="41"/>
    </row>
    <row r="294" spans="1:16" ht="12.75" x14ac:dyDescent="0.2">
      <c r="A294" s="40" t="s">
        <v>2220</v>
      </c>
      <c r="B294" s="204" t="s">
        <v>2219</v>
      </c>
      <c r="C294" s="166">
        <v>11.2</v>
      </c>
      <c r="D294" s="163">
        <f t="shared" si="4"/>
        <v>10.08</v>
      </c>
      <c r="E294" s="145" t="s">
        <v>3120</v>
      </c>
      <c r="G294" s="41"/>
      <c r="H294" s="41"/>
      <c r="I294" s="41"/>
      <c r="J294" s="41"/>
      <c r="K294" s="41"/>
      <c r="L294" s="41"/>
      <c r="M294" s="41"/>
      <c r="N294" s="41"/>
      <c r="O294" s="41"/>
      <c r="P294" s="41"/>
    </row>
    <row r="295" spans="1:16" ht="12.75" x14ac:dyDescent="0.2">
      <c r="A295" s="40" t="s">
        <v>2222</v>
      </c>
      <c r="B295" s="204" t="s">
        <v>2221</v>
      </c>
      <c r="C295" s="166">
        <v>10.199999999999999</v>
      </c>
      <c r="D295" s="163">
        <f t="shared" si="4"/>
        <v>9.18</v>
      </c>
      <c r="E295" s="145" t="s">
        <v>3120</v>
      </c>
      <c r="G295" s="41"/>
      <c r="H295" s="41"/>
      <c r="I295" s="41"/>
      <c r="J295" s="41"/>
      <c r="K295" s="41"/>
      <c r="L295" s="41"/>
      <c r="M295" s="41"/>
      <c r="N295" s="41"/>
      <c r="O295" s="41"/>
      <c r="P295" s="41"/>
    </row>
    <row r="296" spans="1:16" ht="12.75" x14ac:dyDescent="0.2">
      <c r="A296" s="40" t="s">
        <v>2224</v>
      </c>
      <c r="B296" s="201" t="s">
        <v>2223</v>
      </c>
      <c r="C296" s="166">
        <v>105.3</v>
      </c>
      <c r="D296" s="163">
        <f t="shared" si="4"/>
        <v>94.77</v>
      </c>
      <c r="E296" s="145" t="s">
        <v>3120</v>
      </c>
      <c r="G296" s="41"/>
      <c r="H296" s="41"/>
      <c r="I296" s="41"/>
      <c r="J296" s="41"/>
      <c r="K296" s="41"/>
      <c r="L296" s="41"/>
      <c r="M296" s="41"/>
      <c r="N296" s="41"/>
      <c r="O296" s="41"/>
      <c r="P296" s="41"/>
    </row>
    <row r="297" spans="1:16" ht="12.75" x14ac:dyDescent="0.2">
      <c r="A297" s="40" t="s">
        <v>2226</v>
      </c>
      <c r="B297" s="201" t="s">
        <v>2225</v>
      </c>
      <c r="C297" s="166">
        <v>94.8</v>
      </c>
      <c r="D297" s="163">
        <f t="shared" si="4"/>
        <v>85.32</v>
      </c>
      <c r="E297" s="145" t="s">
        <v>3120</v>
      </c>
      <c r="G297" s="41"/>
      <c r="H297" s="41"/>
      <c r="I297" s="41"/>
      <c r="J297" s="41"/>
      <c r="K297" s="41"/>
      <c r="L297" s="41"/>
      <c r="M297" s="41"/>
      <c r="N297" s="41"/>
      <c r="O297" s="41"/>
      <c r="P297" s="41"/>
    </row>
    <row r="298" spans="1:16" ht="12.75" x14ac:dyDescent="0.2">
      <c r="A298" s="40" t="s">
        <v>2228</v>
      </c>
      <c r="B298" s="201" t="s">
        <v>2227</v>
      </c>
      <c r="C298" s="166">
        <v>83.4</v>
      </c>
      <c r="D298" s="163">
        <f t="shared" si="4"/>
        <v>75.06</v>
      </c>
      <c r="E298" s="145" t="s">
        <v>3120</v>
      </c>
      <c r="G298" s="41"/>
      <c r="H298" s="41"/>
      <c r="I298" s="41"/>
      <c r="J298" s="41"/>
      <c r="K298" s="41"/>
      <c r="L298" s="41"/>
      <c r="M298" s="41"/>
      <c r="N298" s="41"/>
      <c r="O298" s="41"/>
      <c r="P298" s="41"/>
    </row>
    <row r="299" spans="1:16" ht="12.75" x14ac:dyDescent="0.2">
      <c r="A299" s="40" t="s">
        <v>2230</v>
      </c>
      <c r="B299" s="201" t="s">
        <v>2229</v>
      </c>
      <c r="C299" s="166">
        <v>73.400000000000006</v>
      </c>
      <c r="D299" s="163">
        <f t="shared" si="4"/>
        <v>66.06</v>
      </c>
      <c r="E299" s="145" t="s">
        <v>3120</v>
      </c>
      <c r="G299" s="41"/>
      <c r="H299" s="41"/>
      <c r="I299" s="41"/>
      <c r="J299" s="41"/>
      <c r="K299" s="41"/>
      <c r="L299" s="41"/>
      <c r="M299" s="41"/>
      <c r="N299" s="41"/>
      <c r="O299" s="41"/>
      <c r="P299" s="41"/>
    </row>
    <row r="300" spans="1:16" ht="12.75" x14ac:dyDescent="0.2">
      <c r="A300" s="40" t="s">
        <v>2232</v>
      </c>
      <c r="B300" s="201" t="s">
        <v>2231</v>
      </c>
      <c r="C300" s="166">
        <v>64.599999999999994</v>
      </c>
      <c r="D300" s="163">
        <f t="shared" si="4"/>
        <v>58.14</v>
      </c>
      <c r="E300" s="145" t="s">
        <v>3120</v>
      </c>
      <c r="G300" s="41"/>
      <c r="H300" s="41"/>
      <c r="I300" s="41"/>
      <c r="J300" s="41"/>
      <c r="K300" s="41"/>
      <c r="L300" s="41"/>
      <c r="M300" s="41"/>
      <c r="N300" s="41"/>
      <c r="O300" s="41"/>
      <c r="P300" s="41"/>
    </row>
    <row r="301" spans="1:16" ht="12.75" x14ac:dyDescent="0.2">
      <c r="A301" s="40" t="s">
        <v>2234</v>
      </c>
      <c r="B301" s="201" t="s">
        <v>2233</v>
      </c>
      <c r="C301" s="166">
        <v>57.5</v>
      </c>
      <c r="D301" s="163">
        <f t="shared" si="4"/>
        <v>51.75</v>
      </c>
      <c r="E301" s="145" t="s">
        <v>3120</v>
      </c>
      <c r="G301" s="41"/>
      <c r="H301" s="41"/>
      <c r="I301" s="41"/>
      <c r="J301" s="41"/>
      <c r="K301" s="41"/>
      <c r="L301" s="41"/>
      <c r="M301" s="41"/>
      <c r="N301" s="41"/>
      <c r="O301" s="41"/>
      <c r="P301" s="41"/>
    </row>
    <row r="302" spans="1:16" ht="12.75" x14ac:dyDescent="0.2">
      <c r="A302" s="40" t="s">
        <v>2236</v>
      </c>
      <c r="B302" s="201" t="s">
        <v>2235</v>
      </c>
      <c r="C302" s="166">
        <v>51.2</v>
      </c>
      <c r="D302" s="163">
        <f t="shared" si="4"/>
        <v>46.08</v>
      </c>
      <c r="E302" s="145" t="s">
        <v>3120</v>
      </c>
      <c r="G302" s="41"/>
      <c r="H302" s="41"/>
      <c r="I302" s="41"/>
      <c r="J302" s="41"/>
      <c r="K302" s="41"/>
      <c r="L302" s="41"/>
      <c r="M302" s="41"/>
      <c r="N302" s="41"/>
      <c r="O302" s="41"/>
      <c r="P302" s="41"/>
    </row>
    <row r="303" spans="1:16" ht="12.75" x14ac:dyDescent="0.2">
      <c r="A303" s="40" t="s">
        <v>2238</v>
      </c>
      <c r="B303" s="201" t="s">
        <v>2237</v>
      </c>
      <c r="C303" s="166">
        <v>46.5</v>
      </c>
      <c r="D303" s="163">
        <f t="shared" si="4"/>
        <v>41.85</v>
      </c>
      <c r="E303" s="145" t="s">
        <v>3120</v>
      </c>
      <c r="G303" s="41"/>
      <c r="H303" s="41"/>
      <c r="I303" s="41"/>
      <c r="J303" s="41"/>
      <c r="K303" s="41"/>
      <c r="L303" s="41"/>
      <c r="M303" s="41"/>
      <c r="N303" s="41"/>
      <c r="O303" s="41"/>
      <c r="P303" s="41"/>
    </row>
    <row r="304" spans="1:16" ht="12.75" x14ac:dyDescent="0.2">
      <c r="A304" s="40" t="s">
        <v>2240</v>
      </c>
      <c r="B304" s="201" t="s">
        <v>2239</v>
      </c>
      <c r="C304" s="166">
        <v>42.4</v>
      </c>
      <c r="D304" s="163">
        <f t="shared" si="4"/>
        <v>38.159999999999997</v>
      </c>
      <c r="E304" s="145" t="s">
        <v>3120</v>
      </c>
      <c r="G304" s="41"/>
      <c r="H304" s="41"/>
      <c r="I304" s="41"/>
      <c r="J304" s="41"/>
      <c r="K304" s="41"/>
      <c r="L304" s="41"/>
      <c r="M304" s="41"/>
      <c r="N304" s="41"/>
      <c r="O304" s="41"/>
      <c r="P304" s="41"/>
    </row>
    <row r="305" spans="1:16" ht="12.75" x14ac:dyDescent="0.2">
      <c r="A305" s="40" t="s">
        <v>2242</v>
      </c>
      <c r="B305" s="201" t="s">
        <v>2241</v>
      </c>
      <c r="C305" s="166">
        <v>44.2</v>
      </c>
      <c r="D305" s="163">
        <f t="shared" si="4"/>
        <v>39.78</v>
      </c>
      <c r="E305" s="145" t="s">
        <v>3120</v>
      </c>
      <c r="G305" s="41"/>
      <c r="H305" s="41"/>
      <c r="I305" s="41"/>
      <c r="J305" s="41"/>
      <c r="K305" s="41"/>
      <c r="L305" s="41"/>
      <c r="M305" s="41"/>
      <c r="N305" s="41"/>
      <c r="O305" s="41"/>
      <c r="P305" s="41"/>
    </row>
    <row r="306" spans="1:16" ht="12.75" x14ac:dyDescent="0.2">
      <c r="A306" s="40" t="s">
        <v>2244</v>
      </c>
      <c r="B306" s="201" t="s">
        <v>2243</v>
      </c>
      <c r="C306" s="166">
        <v>39.799999999999997</v>
      </c>
      <c r="D306" s="163">
        <f t="shared" si="4"/>
        <v>35.82</v>
      </c>
      <c r="E306" s="145" t="s">
        <v>3120</v>
      </c>
      <c r="G306" s="41"/>
      <c r="H306" s="41"/>
      <c r="I306" s="41"/>
      <c r="J306" s="41"/>
      <c r="K306" s="41"/>
      <c r="L306" s="41"/>
      <c r="M306" s="41"/>
      <c r="N306" s="41"/>
      <c r="O306" s="41"/>
      <c r="P306" s="41"/>
    </row>
    <row r="307" spans="1:16" ht="12.75" x14ac:dyDescent="0.2">
      <c r="A307" s="40" t="s">
        <v>2246</v>
      </c>
      <c r="B307" s="201" t="s">
        <v>2245</v>
      </c>
      <c r="C307" s="166">
        <v>35</v>
      </c>
      <c r="D307" s="163">
        <f t="shared" si="4"/>
        <v>31.5</v>
      </c>
      <c r="E307" s="145" t="s">
        <v>3120</v>
      </c>
      <c r="G307" s="41"/>
      <c r="H307" s="41"/>
      <c r="I307" s="41"/>
      <c r="J307" s="41"/>
      <c r="K307" s="41"/>
      <c r="L307" s="41"/>
      <c r="M307" s="41"/>
      <c r="N307" s="41"/>
      <c r="O307" s="41"/>
      <c r="P307" s="41"/>
    </row>
    <row r="308" spans="1:16" ht="12.75" x14ac:dyDescent="0.2">
      <c r="A308" s="40" t="s">
        <v>2248</v>
      </c>
      <c r="B308" s="201" t="s">
        <v>2247</v>
      </c>
      <c r="C308" s="166">
        <v>30.8</v>
      </c>
      <c r="D308" s="163">
        <f t="shared" si="4"/>
        <v>27.72</v>
      </c>
      <c r="E308" s="145" t="s">
        <v>3120</v>
      </c>
      <c r="G308" s="41"/>
      <c r="H308" s="41"/>
      <c r="I308" s="41"/>
      <c r="J308" s="41"/>
      <c r="K308" s="41"/>
      <c r="L308" s="41"/>
      <c r="M308" s="41"/>
      <c r="N308" s="41"/>
      <c r="O308" s="41"/>
      <c r="P308" s="41"/>
    </row>
    <row r="309" spans="1:16" ht="12.75" x14ac:dyDescent="0.2">
      <c r="A309" s="40" t="s">
        <v>2250</v>
      </c>
      <c r="B309" s="201" t="s">
        <v>2249</v>
      </c>
      <c r="C309" s="166">
        <v>27.1</v>
      </c>
      <c r="D309" s="163">
        <f t="shared" si="4"/>
        <v>24.39</v>
      </c>
      <c r="E309" s="145" t="s">
        <v>3120</v>
      </c>
      <c r="G309" s="41"/>
      <c r="H309" s="41"/>
      <c r="I309" s="41"/>
      <c r="J309" s="41"/>
      <c r="K309" s="41"/>
      <c r="L309" s="41"/>
      <c r="M309" s="41"/>
      <c r="N309" s="41"/>
      <c r="O309" s="41"/>
      <c r="P309" s="41"/>
    </row>
    <row r="310" spans="1:16" ht="12.75" x14ac:dyDescent="0.2">
      <c r="A310" s="40" t="s">
        <v>2252</v>
      </c>
      <c r="B310" s="201" t="s">
        <v>2251</v>
      </c>
      <c r="C310" s="166">
        <v>24.1</v>
      </c>
      <c r="D310" s="163">
        <f t="shared" si="4"/>
        <v>21.69</v>
      </c>
      <c r="E310" s="145" t="s">
        <v>3120</v>
      </c>
      <c r="G310" s="41"/>
      <c r="H310" s="41"/>
      <c r="I310" s="41"/>
      <c r="J310" s="41"/>
      <c r="K310" s="41"/>
      <c r="L310" s="41"/>
      <c r="M310" s="41"/>
      <c r="N310" s="41"/>
      <c r="O310" s="41"/>
      <c r="P310" s="41"/>
    </row>
    <row r="311" spans="1:16" ht="12.75" x14ac:dyDescent="0.2">
      <c r="A311" s="40" t="s">
        <v>2254</v>
      </c>
      <c r="B311" s="201" t="s">
        <v>2253</v>
      </c>
      <c r="C311" s="166">
        <v>21.5</v>
      </c>
      <c r="D311" s="163">
        <f t="shared" si="4"/>
        <v>19.350000000000001</v>
      </c>
      <c r="E311" s="145" t="s">
        <v>3120</v>
      </c>
      <c r="G311" s="41"/>
      <c r="H311" s="41"/>
      <c r="I311" s="41"/>
      <c r="J311" s="41"/>
      <c r="K311" s="41"/>
      <c r="L311" s="41"/>
      <c r="M311" s="41"/>
      <c r="N311" s="41"/>
      <c r="O311" s="41"/>
      <c r="P311" s="41"/>
    </row>
    <row r="312" spans="1:16" ht="12.75" x14ac:dyDescent="0.2">
      <c r="A312" s="40" t="s">
        <v>2256</v>
      </c>
      <c r="B312" s="201" t="s">
        <v>2255</v>
      </c>
      <c r="C312" s="166">
        <v>19.600000000000001</v>
      </c>
      <c r="D312" s="163">
        <f t="shared" si="4"/>
        <v>17.64</v>
      </c>
      <c r="E312" s="145" t="s">
        <v>3120</v>
      </c>
      <c r="G312" s="41"/>
      <c r="H312" s="41"/>
      <c r="I312" s="41"/>
      <c r="J312" s="41"/>
      <c r="K312" s="41"/>
      <c r="L312" s="41"/>
      <c r="M312" s="41"/>
      <c r="N312" s="41"/>
      <c r="O312" s="41"/>
      <c r="P312" s="41"/>
    </row>
    <row r="313" spans="1:16" ht="12.75" x14ac:dyDescent="0.2">
      <c r="A313" s="40" t="s">
        <v>2258</v>
      </c>
      <c r="B313" s="201" t="s">
        <v>2257</v>
      </c>
      <c r="C313" s="166">
        <v>17.8</v>
      </c>
      <c r="D313" s="163">
        <f t="shared" si="4"/>
        <v>16.02</v>
      </c>
      <c r="E313" s="145" t="s">
        <v>3120</v>
      </c>
      <c r="G313" s="41"/>
      <c r="H313" s="41"/>
      <c r="I313" s="41"/>
      <c r="J313" s="41"/>
      <c r="K313" s="41"/>
      <c r="L313" s="41"/>
      <c r="M313" s="41"/>
      <c r="N313" s="41"/>
      <c r="O313" s="41"/>
      <c r="P313" s="41"/>
    </row>
    <row r="314" spans="1:16" ht="12.75" x14ac:dyDescent="0.2">
      <c r="A314" s="40" t="s">
        <v>2260</v>
      </c>
      <c r="B314" s="201" t="s">
        <v>2259</v>
      </c>
      <c r="C314" s="166">
        <v>46.3</v>
      </c>
      <c r="D314" s="163">
        <f t="shared" si="4"/>
        <v>41.67</v>
      </c>
      <c r="E314" s="145" t="s">
        <v>3120</v>
      </c>
      <c r="G314" s="41"/>
      <c r="H314" s="41"/>
      <c r="I314" s="41"/>
      <c r="J314" s="41"/>
      <c r="K314" s="41"/>
      <c r="L314" s="41"/>
      <c r="M314" s="41"/>
      <c r="N314" s="41"/>
      <c r="O314" s="41"/>
      <c r="P314" s="41"/>
    </row>
    <row r="315" spans="1:16" ht="12.75" x14ac:dyDescent="0.2">
      <c r="A315" s="40" t="s">
        <v>2262</v>
      </c>
      <c r="B315" s="201" t="s">
        <v>2261</v>
      </c>
      <c r="C315" s="166">
        <v>41.7</v>
      </c>
      <c r="D315" s="163">
        <f t="shared" si="4"/>
        <v>37.53</v>
      </c>
      <c r="E315" s="145" t="s">
        <v>3120</v>
      </c>
      <c r="G315" s="41"/>
      <c r="H315" s="41"/>
      <c r="I315" s="41"/>
      <c r="J315" s="41"/>
      <c r="K315" s="41"/>
      <c r="L315" s="41"/>
      <c r="M315" s="41"/>
      <c r="N315" s="41"/>
      <c r="O315" s="41"/>
      <c r="P315" s="41"/>
    </row>
    <row r="316" spans="1:16" ht="12.75" x14ac:dyDescent="0.2">
      <c r="A316" s="40" t="s">
        <v>2264</v>
      </c>
      <c r="B316" s="201" t="s">
        <v>2263</v>
      </c>
      <c r="C316" s="166">
        <v>36.700000000000003</v>
      </c>
      <c r="D316" s="163">
        <f t="shared" si="4"/>
        <v>33.03</v>
      </c>
      <c r="E316" s="145" t="s">
        <v>3120</v>
      </c>
      <c r="G316" s="41"/>
      <c r="H316" s="41"/>
      <c r="I316" s="41"/>
      <c r="J316" s="41"/>
      <c r="K316" s="41"/>
      <c r="L316" s="41"/>
      <c r="M316" s="41"/>
      <c r="N316" s="41"/>
      <c r="O316" s="41"/>
      <c r="P316" s="41"/>
    </row>
    <row r="317" spans="1:16" ht="12.75" x14ac:dyDescent="0.2">
      <c r="A317" s="40" t="s">
        <v>2266</v>
      </c>
      <c r="B317" s="201" t="s">
        <v>2265</v>
      </c>
      <c r="C317" s="166">
        <v>32.299999999999997</v>
      </c>
      <c r="D317" s="163">
        <f t="shared" si="4"/>
        <v>29.07</v>
      </c>
      <c r="E317" s="145" t="s">
        <v>3120</v>
      </c>
      <c r="G317" s="41"/>
      <c r="H317" s="41"/>
      <c r="I317" s="41"/>
      <c r="J317" s="41"/>
      <c r="K317" s="41"/>
      <c r="L317" s="41"/>
      <c r="M317" s="41"/>
      <c r="N317" s="41"/>
      <c r="O317" s="41"/>
      <c r="P317" s="41"/>
    </row>
    <row r="318" spans="1:16" ht="12.75" x14ac:dyDescent="0.2">
      <c r="A318" s="40" t="s">
        <v>2268</v>
      </c>
      <c r="B318" s="201" t="s">
        <v>2267</v>
      </c>
      <c r="C318" s="166">
        <v>28.4</v>
      </c>
      <c r="D318" s="163">
        <f t="shared" si="4"/>
        <v>25.56</v>
      </c>
      <c r="E318" s="145" t="s">
        <v>3120</v>
      </c>
      <c r="G318" s="41"/>
      <c r="H318" s="41"/>
      <c r="I318" s="41"/>
      <c r="J318" s="41"/>
      <c r="K318" s="41"/>
      <c r="L318" s="41"/>
      <c r="M318" s="41"/>
      <c r="N318" s="41"/>
      <c r="O318" s="41"/>
      <c r="P318" s="41"/>
    </row>
    <row r="319" spans="1:16" ht="12.75" x14ac:dyDescent="0.2">
      <c r="A319" s="40" t="s">
        <v>2270</v>
      </c>
      <c r="B319" s="201" t="s">
        <v>2269</v>
      </c>
      <c r="C319" s="166">
        <v>25.3</v>
      </c>
      <c r="D319" s="163">
        <f t="shared" si="4"/>
        <v>22.77</v>
      </c>
      <c r="E319" s="145" t="s">
        <v>3120</v>
      </c>
      <c r="G319" s="41"/>
      <c r="H319" s="41"/>
      <c r="I319" s="41"/>
      <c r="J319" s="41"/>
      <c r="K319" s="41"/>
      <c r="L319" s="41"/>
      <c r="M319" s="41"/>
      <c r="N319" s="41"/>
      <c r="O319" s="41"/>
      <c r="P319" s="41"/>
    </row>
    <row r="320" spans="1:16" ht="12.75" x14ac:dyDescent="0.2">
      <c r="A320" s="40" t="s">
        <v>2272</v>
      </c>
      <c r="B320" s="201" t="s">
        <v>2271</v>
      </c>
      <c r="C320" s="166">
        <v>22.5</v>
      </c>
      <c r="D320" s="163">
        <f t="shared" si="4"/>
        <v>20.25</v>
      </c>
      <c r="E320" s="145" t="s">
        <v>3120</v>
      </c>
      <c r="G320" s="41"/>
      <c r="H320" s="41"/>
      <c r="I320" s="41"/>
      <c r="J320" s="41"/>
      <c r="K320" s="41"/>
      <c r="L320" s="41"/>
      <c r="M320" s="41"/>
      <c r="N320" s="41"/>
      <c r="O320" s="41"/>
      <c r="P320" s="41"/>
    </row>
    <row r="321" spans="1:16" ht="12.75" x14ac:dyDescent="0.2">
      <c r="A321" s="40" t="s">
        <v>2274</v>
      </c>
      <c r="B321" s="201" t="s">
        <v>2273</v>
      </c>
      <c r="C321" s="166">
        <v>20.5</v>
      </c>
      <c r="D321" s="163">
        <f t="shared" si="4"/>
        <v>18.45</v>
      </c>
      <c r="E321" s="145" t="s">
        <v>3120</v>
      </c>
      <c r="G321" s="41"/>
      <c r="H321" s="41"/>
      <c r="I321" s="41"/>
      <c r="J321" s="41"/>
      <c r="K321" s="41"/>
      <c r="L321" s="41"/>
      <c r="M321" s="41"/>
      <c r="N321" s="41"/>
      <c r="O321" s="41"/>
      <c r="P321" s="41"/>
    </row>
    <row r="322" spans="1:16" ht="12.75" x14ac:dyDescent="0.2">
      <c r="A322" s="40" t="s">
        <v>2276</v>
      </c>
      <c r="B322" s="201" t="s">
        <v>2275</v>
      </c>
      <c r="C322" s="166">
        <v>18.600000000000001</v>
      </c>
      <c r="D322" s="163">
        <f t="shared" si="4"/>
        <v>16.739999999999998</v>
      </c>
      <c r="E322" s="145" t="s">
        <v>3120</v>
      </c>
      <c r="G322" s="41"/>
      <c r="H322" s="41"/>
      <c r="I322" s="41"/>
      <c r="J322" s="41"/>
      <c r="K322" s="41"/>
      <c r="L322" s="41"/>
      <c r="M322" s="41"/>
      <c r="N322" s="41"/>
      <c r="O322" s="41"/>
      <c r="P322" s="41"/>
    </row>
    <row r="323" spans="1:16" ht="12.75" x14ac:dyDescent="0.2">
      <c r="A323" s="40" t="s">
        <v>2278</v>
      </c>
      <c r="B323" s="201" t="s">
        <v>2277</v>
      </c>
      <c r="C323" s="166">
        <v>25.3</v>
      </c>
      <c r="D323" s="163">
        <f t="shared" si="4"/>
        <v>22.77</v>
      </c>
      <c r="E323" s="145" t="s">
        <v>3120</v>
      </c>
      <c r="G323" s="41"/>
      <c r="H323" s="41"/>
      <c r="I323" s="41"/>
      <c r="J323" s="41"/>
      <c r="K323" s="41"/>
      <c r="L323" s="41"/>
      <c r="M323" s="41"/>
      <c r="N323" s="41"/>
      <c r="O323" s="41"/>
      <c r="P323" s="41"/>
    </row>
    <row r="324" spans="1:16" ht="12.75" x14ac:dyDescent="0.2">
      <c r="A324" s="40" t="s">
        <v>2280</v>
      </c>
      <c r="B324" s="201" t="s">
        <v>2279</v>
      </c>
      <c r="C324" s="166">
        <v>22.7</v>
      </c>
      <c r="D324" s="163">
        <f t="shared" si="4"/>
        <v>20.43</v>
      </c>
      <c r="E324" s="145" t="s">
        <v>3120</v>
      </c>
      <c r="G324" s="41"/>
      <c r="H324" s="41"/>
      <c r="I324" s="41"/>
      <c r="J324" s="41"/>
      <c r="K324" s="41"/>
      <c r="L324" s="41"/>
      <c r="M324" s="41"/>
      <c r="N324" s="41"/>
      <c r="O324" s="41"/>
      <c r="P324" s="41"/>
    </row>
    <row r="325" spans="1:16" ht="12.75" x14ac:dyDescent="0.2">
      <c r="A325" s="40" t="s">
        <v>2282</v>
      </c>
      <c r="B325" s="201" t="s">
        <v>2281</v>
      </c>
      <c r="C325" s="166">
        <v>20</v>
      </c>
      <c r="D325" s="163">
        <f t="shared" si="4"/>
        <v>18</v>
      </c>
      <c r="E325" s="145" t="s">
        <v>3120</v>
      </c>
      <c r="G325" s="41"/>
      <c r="H325" s="41"/>
      <c r="I325" s="41"/>
      <c r="J325" s="41"/>
      <c r="K325" s="41"/>
      <c r="L325" s="41"/>
      <c r="M325" s="41"/>
      <c r="N325" s="41"/>
      <c r="O325" s="41"/>
      <c r="P325" s="41"/>
    </row>
    <row r="326" spans="1:16" ht="12.75" x14ac:dyDescent="0.2">
      <c r="A326" s="40" t="s">
        <v>2284</v>
      </c>
      <c r="B326" s="201" t="s">
        <v>2283</v>
      </c>
      <c r="C326" s="166">
        <v>17.600000000000001</v>
      </c>
      <c r="D326" s="163">
        <f t="shared" si="4"/>
        <v>15.84</v>
      </c>
      <c r="E326" s="145" t="s">
        <v>3120</v>
      </c>
      <c r="G326" s="41"/>
      <c r="H326" s="41"/>
      <c r="I326" s="41"/>
      <c r="J326" s="41"/>
      <c r="K326" s="41"/>
      <c r="L326" s="41"/>
      <c r="M326" s="41"/>
      <c r="N326" s="41"/>
      <c r="O326" s="41"/>
      <c r="P326" s="41"/>
    </row>
    <row r="327" spans="1:16" ht="12.75" x14ac:dyDescent="0.2">
      <c r="A327" s="40" t="s">
        <v>2286</v>
      </c>
      <c r="B327" s="201" t="s">
        <v>2285</v>
      </c>
      <c r="C327" s="166">
        <v>15.5</v>
      </c>
      <c r="D327" s="163">
        <f t="shared" si="4"/>
        <v>13.95</v>
      </c>
      <c r="E327" s="145" t="s">
        <v>3120</v>
      </c>
      <c r="G327" s="41"/>
      <c r="H327" s="41"/>
      <c r="I327" s="41"/>
      <c r="J327" s="41"/>
      <c r="K327" s="41"/>
      <c r="L327" s="41"/>
      <c r="M327" s="41"/>
      <c r="N327" s="41"/>
      <c r="O327" s="41"/>
      <c r="P327" s="41"/>
    </row>
    <row r="328" spans="1:16" ht="12.75" x14ac:dyDescent="0.2">
      <c r="A328" s="40" t="s">
        <v>2288</v>
      </c>
      <c r="B328" s="201" t="s">
        <v>2287</v>
      </c>
      <c r="C328" s="166">
        <v>13.8</v>
      </c>
      <c r="D328" s="163">
        <f t="shared" si="4"/>
        <v>12.42</v>
      </c>
      <c r="E328" s="145" t="s">
        <v>3120</v>
      </c>
      <c r="G328" s="41"/>
      <c r="H328" s="41"/>
      <c r="I328" s="41"/>
      <c r="J328" s="41"/>
      <c r="K328" s="41"/>
      <c r="L328" s="41"/>
      <c r="M328" s="41"/>
      <c r="N328" s="41"/>
      <c r="O328" s="41"/>
      <c r="P328" s="41"/>
    </row>
    <row r="329" spans="1:16" ht="12.75" x14ac:dyDescent="0.2">
      <c r="A329" s="40" t="s">
        <v>2290</v>
      </c>
      <c r="B329" s="201" t="s">
        <v>2289</v>
      </c>
      <c r="C329" s="166">
        <v>12.3</v>
      </c>
      <c r="D329" s="163">
        <f t="shared" ref="D329:D392" si="5">ROUND(C329*0.9,2)</f>
        <v>11.07</v>
      </c>
      <c r="E329" s="145" t="s">
        <v>3120</v>
      </c>
      <c r="G329" s="41"/>
      <c r="H329" s="41"/>
      <c r="I329" s="41"/>
      <c r="J329" s="41"/>
      <c r="K329" s="41"/>
      <c r="L329" s="41"/>
      <c r="M329" s="41"/>
      <c r="N329" s="41"/>
      <c r="O329" s="41"/>
      <c r="P329" s="41"/>
    </row>
    <row r="330" spans="1:16" ht="12.75" x14ac:dyDescent="0.2">
      <c r="A330" s="40" t="s">
        <v>2292</v>
      </c>
      <c r="B330" s="201" t="s">
        <v>2291</v>
      </c>
      <c r="C330" s="166">
        <v>11.2</v>
      </c>
      <c r="D330" s="163">
        <f t="shared" si="5"/>
        <v>10.08</v>
      </c>
      <c r="E330" s="145" t="s">
        <v>3120</v>
      </c>
      <c r="G330" s="41"/>
      <c r="H330" s="41"/>
      <c r="I330" s="41"/>
      <c r="J330" s="41"/>
      <c r="K330" s="41"/>
      <c r="L330" s="41"/>
      <c r="M330" s="41"/>
      <c r="N330" s="41"/>
      <c r="O330" s="41"/>
      <c r="P330" s="41"/>
    </row>
    <row r="331" spans="1:16" ht="12.75" x14ac:dyDescent="0.2">
      <c r="A331" s="40" t="s">
        <v>2294</v>
      </c>
      <c r="B331" s="201" t="s">
        <v>2293</v>
      </c>
      <c r="C331" s="166">
        <v>10.199999999999999</v>
      </c>
      <c r="D331" s="163">
        <f t="shared" si="5"/>
        <v>9.18</v>
      </c>
      <c r="E331" s="145" t="s">
        <v>3120</v>
      </c>
      <c r="G331" s="41"/>
      <c r="H331" s="41"/>
      <c r="I331" s="41"/>
      <c r="J331" s="41"/>
      <c r="K331" s="41"/>
      <c r="L331" s="41"/>
      <c r="M331" s="41"/>
      <c r="N331" s="41"/>
      <c r="O331" s="41"/>
      <c r="P331" s="41"/>
    </row>
    <row r="332" spans="1:16" ht="12.75" x14ac:dyDescent="0.2">
      <c r="A332" s="40" t="s">
        <v>2296</v>
      </c>
      <c r="B332" s="201" t="s">
        <v>2295</v>
      </c>
      <c r="C332" s="166">
        <v>105.3</v>
      </c>
      <c r="D332" s="163">
        <f t="shared" si="5"/>
        <v>94.77</v>
      </c>
      <c r="E332" s="145" t="s">
        <v>3120</v>
      </c>
      <c r="G332" s="41"/>
      <c r="H332" s="41"/>
      <c r="I332" s="41"/>
      <c r="J332" s="41"/>
      <c r="K332" s="41"/>
      <c r="L332" s="41"/>
      <c r="M332" s="41"/>
      <c r="N332" s="41"/>
      <c r="O332" s="41"/>
      <c r="P332" s="41"/>
    </row>
    <row r="333" spans="1:16" ht="12.75" x14ac:dyDescent="0.2">
      <c r="A333" s="40" t="s">
        <v>2298</v>
      </c>
      <c r="B333" s="201" t="s">
        <v>2297</v>
      </c>
      <c r="C333" s="166">
        <v>94.8</v>
      </c>
      <c r="D333" s="163">
        <f t="shared" si="5"/>
        <v>85.32</v>
      </c>
      <c r="E333" s="145" t="s">
        <v>3120</v>
      </c>
      <c r="G333" s="41"/>
      <c r="H333" s="41"/>
      <c r="I333" s="41"/>
      <c r="J333" s="41"/>
      <c r="K333" s="41"/>
      <c r="L333" s="41"/>
      <c r="M333" s="41"/>
      <c r="N333" s="41"/>
      <c r="O333" s="41"/>
      <c r="P333" s="41"/>
    </row>
    <row r="334" spans="1:16" ht="12.75" x14ac:dyDescent="0.2">
      <c r="A334" s="40" t="s">
        <v>2300</v>
      </c>
      <c r="B334" s="201" t="s">
        <v>2299</v>
      </c>
      <c r="C334" s="166">
        <v>83.4</v>
      </c>
      <c r="D334" s="163">
        <f t="shared" si="5"/>
        <v>75.06</v>
      </c>
      <c r="E334" s="145" t="s">
        <v>3120</v>
      </c>
      <c r="G334" s="41"/>
      <c r="H334" s="41"/>
      <c r="I334" s="41"/>
      <c r="J334" s="41"/>
      <c r="K334" s="41"/>
      <c r="L334" s="41"/>
      <c r="M334" s="41"/>
      <c r="N334" s="41"/>
      <c r="O334" s="41"/>
      <c r="P334" s="41"/>
    </row>
    <row r="335" spans="1:16" ht="12.75" x14ac:dyDescent="0.2">
      <c r="A335" s="40" t="s">
        <v>2302</v>
      </c>
      <c r="B335" s="201" t="s">
        <v>2301</v>
      </c>
      <c r="C335" s="166">
        <v>73.400000000000006</v>
      </c>
      <c r="D335" s="163">
        <f t="shared" si="5"/>
        <v>66.06</v>
      </c>
      <c r="E335" s="145" t="s">
        <v>3120</v>
      </c>
      <c r="G335" s="41"/>
      <c r="H335" s="41"/>
      <c r="I335" s="41"/>
      <c r="J335" s="41"/>
      <c r="K335" s="41"/>
      <c r="L335" s="41"/>
      <c r="M335" s="41"/>
      <c r="N335" s="41"/>
      <c r="O335" s="41"/>
      <c r="P335" s="41"/>
    </row>
    <row r="336" spans="1:16" ht="12.75" x14ac:dyDescent="0.2">
      <c r="A336" s="40" t="s">
        <v>2304</v>
      </c>
      <c r="B336" s="201" t="s">
        <v>2303</v>
      </c>
      <c r="C336" s="166">
        <v>64.599999999999994</v>
      </c>
      <c r="D336" s="163">
        <f t="shared" si="5"/>
        <v>58.14</v>
      </c>
      <c r="E336" s="145" t="s">
        <v>3120</v>
      </c>
      <c r="G336" s="41"/>
      <c r="H336" s="41"/>
      <c r="I336" s="41"/>
      <c r="J336" s="41"/>
      <c r="K336" s="41"/>
      <c r="L336" s="41"/>
      <c r="M336" s="41"/>
      <c r="N336" s="41"/>
      <c r="O336" s="41"/>
      <c r="P336" s="41"/>
    </row>
    <row r="337" spans="1:16" ht="12.75" x14ac:dyDescent="0.2">
      <c r="A337" s="40" t="s">
        <v>2306</v>
      </c>
      <c r="B337" s="201" t="s">
        <v>2305</v>
      </c>
      <c r="C337" s="166">
        <v>57.5</v>
      </c>
      <c r="D337" s="163">
        <f t="shared" si="5"/>
        <v>51.75</v>
      </c>
      <c r="E337" s="145" t="s">
        <v>3120</v>
      </c>
      <c r="G337" s="41"/>
      <c r="H337" s="41"/>
      <c r="I337" s="41"/>
      <c r="J337" s="41"/>
      <c r="K337" s="41"/>
      <c r="L337" s="41"/>
      <c r="M337" s="41"/>
      <c r="N337" s="41"/>
      <c r="O337" s="41"/>
      <c r="P337" s="41"/>
    </row>
    <row r="338" spans="1:16" ht="12.75" x14ac:dyDescent="0.2">
      <c r="A338" s="40" t="s">
        <v>2308</v>
      </c>
      <c r="B338" s="201" t="s">
        <v>2307</v>
      </c>
      <c r="C338" s="166">
        <v>51.2</v>
      </c>
      <c r="D338" s="163">
        <f t="shared" si="5"/>
        <v>46.08</v>
      </c>
      <c r="E338" s="145" t="s">
        <v>3120</v>
      </c>
      <c r="G338" s="41"/>
      <c r="H338" s="41"/>
      <c r="I338" s="41"/>
      <c r="J338" s="41"/>
      <c r="K338" s="41"/>
      <c r="L338" s="41"/>
      <c r="M338" s="41"/>
      <c r="N338" s="41"/>
      <c r="O338" s="41"/>
      <c r="P338" s="41"/>
    </row>
    <row r="339" spans="1:16" ht="12.75" x14ac:dyDescent="0.2">
      <c r="A339" s="40" t="s">
        <v>2310</v>
      </c>
      <c r="B339" s="201" t="s">
        <v>2309</v>
      </c>
      <c r="C339" s="166">
        <v>46.5</v>
      </c>
      <c r="D339" s="163">
        <f t="shared" si="5"/>
        <v>41.85</v>
      </c>
      <c r="E339" s="145" t="s">
        <v>3120</v>
      </c>
      <c r="G339" s="41"/>
      <c r="H339" s="41"/>
      <c r="I339" s="41"/>
      <c r="J339" s="41"/>
      <c r="K339" s="41"/>
      <c r="L339" s="41"/>
      <c r="M339" s="41"/>
      <c r="N339" s="41"/>
      <c r="O339" s="41"/>
      <c r="P339" s="41"/>
    </row>
    <row r="340" spans="1:16" ht="12.75" x14ac:dyDescent="0.2">
      <c r="A340" s="40" t="s">
        <v>2312</v>
      </c>
      <c r="B340" s="204" t="s">
        <v>2311</v>
      </c>
      <c r="C340" s="166">
        <v>17.8</v>
      </c>
      <c r="D340" s="163">
        <f t="shared" si="5"/>
        <v>16.02</v>
      </c>
      <c r="E340" s="145" t="s">
        <v>3120</v>
      </c>
      <c r="G340" s="41"/>
      <c r="H340" s="41"/>
      <c r="I340" s="41"/>
      <c r="J340" s="41"/>
      <c r="K340" s="41"/>
      <c r="L340" s="41"/>
      <c r="M340" s="41"/>
      <c r="N340" s="41"/>
      <c r="O340" s="41"/>
      <c r="P340" s="41"/>
    </row>
    <row r="341" spans="1:16" ht="12.75" x14ac:dyDescent="0.2">
      <c r="A341" s="40" t="s">
        <v>2314</v>
      </c>
      <c r="B341" s="229" t="s">
        <v>2313</v>
      </c>
      <c r="C341" s="166">
        <v>44.2</v>
      </c>
      <c r="D341" s="163">
        <f t="shared" si="5"/>
        <v>39.78</v>
      </c>
      <c r="E341" s="145" t="s">
        <v>3120</v>
      </c>
      <c r="G341" s="41"/>
      <c r="H341" s="41"/>
      <c r="I341" s="41"/>
      <c r="J341" s="41"/>
      <c r="K341" s="41"/>
      <c r="L341" s="41"/>
      <c r="M341" s="41"/>
      <c r="N341" s="41"/>
      <c r="O341" s="41"/>
      <c r="P341" s="41"/>
    </row>
    <row r="342" spans="1:16" ht="12.75" x14ac:dyDescent="0.2">
      <c r="A342" s="40" t="s">
        <v>2316</v>
      </c>
      <c r="B342" s="201" t="s">
        <v>2315</v>
      </c>
      <c r="C342" s="166">
        <v>39.799999999999997</v>
      </c>
      <c r="D342" s="163">
        <f t="shared" si="5"/>
        <v>35.82</v>
      </c>
      <c r="E342" s="145" t="s">
        <v>3120</v>
      </c>
      <c r="G342" s="41"/>
      <c r="H342" s="41"/>
      <c r="I342" s="41"/>
      <c r="J342" s="41"/>
      <c r="K342" s="41"/>
      <c r="L342" s="41"/>
      <c r="M342" s="41"/>
      <c r="N342" s="41"/>
      <c r="O342" s="41"/>
      <c r="P342" s="41"/>
    </row>
    <row r="343" spans="1:16" ht="14.45" customHeight="1" x14ac:dyDescent="0.2">
      <c r="A343" s="40" t="s">
        <v>2318</v>
      </c>
      <c r="B343" s="201" t="s">
        <v>2317</v>
      </c>
      <c r="C343" s="166">
        <v>35</v>
      </c>
      <c r="D343" s="163">
        <f t="shared" si="5"/>
        <v>31.5</v>
      </c>
      <c r="E343" s="145" t="s">
        <v>3120</v>
      </c>
      <c r="G343" s="41"/>
      <c r="H343" s="41"/>
      <c r="I343" s="41"/>
      <c r="J343" s="41"/>
      <c r="K343" s="41"/>
      <c r="L343" s="41"/>
      <c r="M343" s="41"/>
      <c r="N343" s="41"/>
      <c r="O343" s="41"/>
      <c r="P343" s="41"/>
    </row>
    <row r="344" spans="1:16" ht="12.75" x14ac:dyDescent="0.2">
      <c r="A344" s="213" t="s">
        <v>2320</v>
      </c>
      <c r="B344" s="204" t="s">
        <v>2319</v>
      </c>
      <c r="C344" s="166">
        <v>30.8</v>
      </c>
      <c r="D344" s="163">
        <f t="shared" si="5"/>
        <v>27.72</v>
      </c>
      <c r="E344" s="145" t="s">
        <v>3120</v>
      </c>
      <c r="G344" s="41"/>
      <c r="H344" s="41"/>
      <c r="I344" s="41"/>
      <c r="J344" s="41"/>
      <c r="K344" s="41"/>
      <c r="L344" s="41"/>
      <c r="M344" s="41"/>
      <c r="N344" s="41"/>
      <c r="O344" s="41"/>
      <c r="P344" s="41"/>
    </row>
    <row r="345" spans="1:16" ht="12.75" x14ac:dyDescent="0.2">
      <c r="A345" s="213" t="s">
        <v>2322</v>
      </c>
      <c r="B345" s="204" t="s">
        <v>2321</v>
      </c>
      <c r="C345" s="166">
        <v>27.1</v>
      </c>
      <c r="D345" s="163">
        <f t="shared" si="5"/>
        <v>24.39</v>
      </c>
      <c r="E345" s="145" t="s">
        <v>3120</v>
      </c>
      <c r="G345" s="41"/>
      <c r="H345" s="41"/>
      <c r="I345" s="41"/>
      <c r="J345" s="41"/>
      <c r="K345" s="41"/>
      <c r="L345" s="41"/>
      <c r="M345" s="41"/>
      <c r="N345" s="41"/>
      <c r="O345" s="41"/>
      <c r="P345" s="41"/>
    </row>
    <row r="346" spans="1:16" ht="12.75" x14ac:dyDescent="0.2">
      <c r="A346" s="213" t="s">
        <v>2324</v>
      </c>
      <c r="B346" s="204" t="s">
        <v>2323</v>
      </c>
      <c r="C346" s="166">
        <v>24.1</v>
      </c>
      <c r="D346" s="163">
        <f t="shared" si="5"/>
        <v>21.69</v>
      </c>
      <c r="E346" s="145" t="s">
        <v>3120</v>
      </c>
      <c r="G346" s="41"/>
      <c r="H346" s="41"/>
      <c r="I346" s="41"/>
      <c r="J346" s="41"/>
      <c r="K346" s="41"/>
      <c r="L346" s="41"/>
      <c r="M346" s="41"/>
      <c r="N346" s="41"/>
      <c r="O346" s="41"/>
      <c r="P346" s="41"/>
    </row>
    <row r="347" spans="1:16" ht="12.75" x14ac:dyDescent="0.2">
      <c r="A347" s="213" t="s">
        <v>2326</v>
      </c>
      <c r="B347" s="204" t="s">
        <v>2325</v>
      </c>
      <c r="C347" s="166">
        <v>21.5</v>
      </c>
      <c r="D347" s="163">
        <f t="shared" si="5"/>
        <v>19.350000000000001</v>
      </c>
      <c r="E347" s="145" t="s">
        <v>3120</v>
      </c>
      <c r="G347" s="41"/>
      <c r="H347" s="41"/>
      <c r="I347" s="41"/>
      <c r="J347" s="41"/>
      <c r="K347" s="41"/>
      <c r="L347" s="41"/>
      <c r="M347" s="41"/>
      <c r="N347" s="41"/>
      <c r="O347" s="41"/>
      <c r="P347" s="41"/>
    </row>
    <row r="348" spans="1:16" ht="12.75" x14ac:dyDescent="0.2">
      <c r="A348" s="213" t="s">
        <v>2328</v>
      </c>
      <c r="B348" s="204" t="s">
        <v>2327</v>
      </c>
      <c r="C348" s="166">
        <v>19.600000000000001</v>
      </c>
      <c r="D348" s="163">
        <f t="shared" si="5"/>
        <v>17.64</v>
      </c>
      <c r="E348" s="145" t="s">
        <v>3120</v>
      </c>
      <c r="G348" s="41"/>
      <c r="H348" s="41"/>
      <c r="I348" s="41"/>
      <c r="J348" s="41"/>
      <c r="K348" s="41"/>
      <c r="L348" s="41"/>
      <c r="M348" s="41"/>
      <c r="N348" s="41"/>
      <c r="O348" s="41"/>
      <c r="P348" s="41"/>
    </row>
    <row r="349" spans="1:16" ht="12.75" x14ac:dyDescent="0.2">
      <c r="A349" s="40" t="s">
        <v>2330</v>
      </c>
      <c r="B349" s="201" t="s">
        <v>2329</v>
      </c>
      <c r="C349" s="166">
        <v>46.3</v>
      </c>
      <c r="D349" s="163">
        <f t="shared" si="5"/>
        <v>41.67</v>
      </c>
      <c r="E349" s="145" t="s">
        <v>3120</v>
      </c>
      <c r="G349" s="41"/>
      <c r="H349" s="41"/>
      <c r="I349" s="41"/>
      <c r="J349" s="41"/>
      <c r="K349" s="41"/>
      <c r="L349" s="41"/>
      <c r="M349" s="41"/>
      <c r="N349" s="41"/>
      <c r="O349" s="41"/>
      <c r="P349" s="41"/>
    </row>
    <row r="350" spans="1:16" ht="12.75" x14ac:dyDescent="0.2">
      <c r="A350" s="40" t="s">
        <v>2332</v>
      </c>
      <c r="B350" s="201" t="s">
        <v>2331</v>
      </c>
      <c r="C350" s="166">
        <v>41.7</v>
      </c>
      <c r="D350" s="163">
        <f t="shared" si="5"/>
        <v>37.53</v>
      </c>
      <c r="E350" s="145" t="s">
        <v>3120</v>
      </c>
      <c r="G350" s="41"/>
      <c r="H350" s="41"/>
      <c r="I350" s="41"/>
      <c r="J350" s="41"/>
      <c r="K350" s="41"/>
      <c r="L350" s="41"/>
      <c r="M350" s="41"/>
      <c r="N350" s="41"/>
      <c r="O350" s="41"/>
      <c r="P350" s="41"/>
    </row>
    <row r="351" spans="1:16" s="234" customFormat="1" ht="12.75" x14ac:dyDescent="0.2">
      <c r="A351" s="230" t="s">
        <v>2334</v>
      </c>
      <c r="B351" s="201" t="s">
        <v>2333</v>
      </c>
      <c r="C351" s="231">
        <v>36.700000000000003</v>
      </c>
      <c r="D351" s="232">
        <f t="shared" si="5"/>
        <v>33.03</v>
      </c>
      <c r="E351" s="233" t="s">
        <v>3120</v>
      </c>
      <c r="G351" s="235"/>
      <c r="H351" s="235"/>
      <c r="I351" s="235"/>
      <c r="J351" s="235"/>
      <c r="K351" s="235"/>
      <c r="L351" s="235"/>
      <c r="M351" s="235"/>
      <c r="N351" s="235"/>
      <c r="O351" s="235"/>
      <c r="P351" s="235"/>
    </row>
    <row r="352" spans="1:16" s="234" customFormat="1" ht="12.75" x14ac:dyDescent="0.2">
      <c r="A352" s="230" t="s">
        <v>2336</v>
      </c>
      <c r="B352" s="201" t="s">
        <v>2335</v>
      </c>
      <c r="C352" s="231">
        <v>32.299999999999997</v>
      </c>
      <c r="D352" s="232">
        <f t="shared" si="5"/>
        <v>29.07</v>
      </c>
      <c r="E352" s="233" t="s">
        <v>3120</v>
      </c>
      <c r="G352" s="235"/>
      <c r="H352" s="235"/>
      <c r="I352" s="235"/>
      <c r="J352" s="235"/>
      <c r="K352" s="235"/>
      <c r="L352" s="235"/>
      <c r="M352" s="235"/>
      <c r="N352" s="235"/>
      <c r="O352" s="235"/>
      <c r="P352" s="235"/>
    </row>
    <row r="353" spans="1:16" s="234" customFormat="1" ht="12.75" x14ac:dyDescent="0.2">
      <c r="A353" s="230" t="s">
        <v>2338</v>
      </c>
      <c r="B353" s="201" t="s">
        <v>2337</v>
      </c>
      <c r="C353" s="231">
        <v>28.4</v>
      </c>
      <c r="D353" s="232">
        <f t="shared" si="5"/>
        <v>25.56</v>
      </c>
      <c r="E353" s="233" t="s">
        <v>3120</v>
      </c>
      <c r="G353" s="235"/>
      <c r="H353" s="235"/>
      <c r="I353" s="235"/>
      <c r="J353" s="235"/>
      <c r="K353" s="235"/>
      <c r="L353" s="235"/>
      <c r="M353" s="235"/>
      <c r="N353" s="235"/>
      <c r="O353" s="235"/>
      <c r="P353" s="235"/>
    </row>
    <row r="354" spans="1:16" s="234" customFormat="1" ht="12.75" x14ac:dyDescent="0.2">
      <c r="A354" s="230" t="s">
        <v>2340</v>
      </c>
      <c r="B354" s="201" t="s">
        <v>2339</v>
      </c>
      <c r="C354" s="231">
        <v>25.3</v>
      </c>
      <c r="D354" s="232">
        <f t="shared" si="5"/>
        <v>22.77</v>
      </c>
      <c r="E354" s="233" t="s">
        <v>3120</v>
      </c>
      <c r="G354" s="235"/>
      <c r="H354" s="235"/>
      <c r="I354" s="235"/>
      <c r="J354" s="235"/>
      <c r="K354" s="235"/>
      <c r="L354" s="235"/>
      <c r="M354" s="235"/>
      <c r="N354" s="235"/>
      <c r="O354" s="235"/>
      <c r="P354" s="235"/>
    </row>
    <row r="355" spans="1:16" s="234" customFormat="1" ht="12.75" x14ac:dyDescent="0.2">
      <c r="A355" s="230" t="s">
        <v>2342</v>
      </c>
      <c r="B355" s="201" t="s">
        <v>2341</v>
      </c>
      <c r="C355" s="231">
        <v>22.5</v>
      </c>
      <c r="D355" s="232">
        <f t="shared" si="5"/>
        <v>20.25</v>
      </c>
      <c r="E355" s="233" t="s">
        <v>3120</v>
      </c>
      <c r="G355" s="235"/>
      <c r="H355" s="235"/>
      <c r="I355" s="235"/>
      <c r="J355" s="235"/>
      <c r="K355" s="235"/>
      <c r="L355" s="235"/>
      <c r="M355" s="235"/>
      <c r="N355" s="235"/>
      <c r="O355" s="235"/>
      <c r="P355" s="235"/>
    </row>
    <row r="356" spans="1:16" s="234" customFormat="1" ht="12.75" x14ac:dyDescent="0.2">
      <c r="A356" s="230" t="s">
        <v>2344</v>
      </c>
      <c r="B356" s="201" t="s">
        <v>2343</v>
      </c>
      <c r="C356" s="231">
        <v>20.5</v>
      </c>
      <c r="D356" s="232">
        <f t="shared" si="5"/>
        <v>18.45</v>
      </c>
      <c r="E356" s="233" t="s">
        <v>3120</v>
      </c>
      <c r="G356" s="235"/>
      <c r="H356" s="235"/>
      <c r="I356" s="235"/>
      <c r="J356" s="235"/>
      <c r="K356" s="235"/>
      <c r="L356" s="235"/>
      <c r="M356" s="235"/>
      <c r="N356" s="235"/>
      <c r="O356" s="235"/>
      <c r="P356" s="235"/>
    </row>
    <row r="357" spans="1:16" s="234" customFormat="1" ht="12.75" x14ac:dyDescent="0.2">
      <c r="A357" s="230" t="s">
        <v>2346</v>
      </c>
      <c r="B357" s="201" t="s">
        <v>2345</v>
      </c>
      <c r="C357" s="231">
        <v>18.600000000000001</v>
      </c>
      <c r="D357" s="232">
        <f t="shared" si="5"/>
        <v>16.739999999999998</v>
      </c>
      <c r="E357" s="233" t="s">
        <v>3120</v>
      </c>
      <c r="G357" s="235"/>
      <c r="H357" s="235"/>
      <c r="I357" s="235"/>
      <c r="J357" s="235"/>
      <c r="K357" s="235"/>
      <c r="L357" s="235"/>
      <c r="M357" s="235"/>
      <c r="N357" s="235"/>
      <c r="O357" s="235"/>
      <c r="P357" s="235"/>
    </row>
    <row r="358" spans="1:16" ht="12.75" x14ac:dyDescent="0.2">
      <c r="A358" s="40" t="s">
        <v>2348</v>
      </c>
      <c r="B358" s="201" t="s">
        <v>2347</v>
      </c>
      <c r="C358" s="166">
        <v>25.3</v>
      </c>
      <c r="D358" s="163">
        <f t="shared" si="5"/>
        <v>22.77</v>
      </c>
      <c r="E358" s="145" t="s">
        <v>3120</v>
      </c>
      <c r="G358" s="41"/>
      <c r="H358" s="41"/>
      <c r="I358" s="41"/>
      <c r="J358" s="41"/>
      <c r="K358" s="41"/>
      <c r="L358" s="41"/>
      <c r="M358" s="41"/>
      <c r="N358" s="41"/>
      <c r="O358" s="41"/>
      <c r="P358" s="41"/>
    </row>
    <row r="359" spans="1:16" ht="12.75" x14ac:dyDescent="0.2">
      <c r="A359" s="40" t="s">
        <v>2350</v>
      </c>
      <c r="B359" s="201" t="s">
        <v>2349</v>
      </c>
      <c r="C359" s="166">
        <v>22.7</v>
      </c>
      <c r="D359" s="163">
        <f t="shared" si="5"/>
        <v>20.43</v>
      </c>
      <c r="E359" s="145" t="s">
        <v>3120</v>
      </c>
      <c r="G359" s="41"/>
      <c r="H359" s="41"/>
      <c r="I359" s="41"/>
      <c r="J359" s="41"/>
      <c r="K359" s="41"/>
      <c r="L359" s="41"/>
      <c r="M359" s="41"/>
      <c r="N359" s="41"/>
      <c r="O359" s="41"/>
      <c r="P359" s="41"/>
    </row>
    <row r="360" spans="1:16" s="234" customFormat="1" ht="12.75" x14ac:dyDescent="0.2">
      <c r="A360" s="230" t="s">
        <v>2352</v>
      </c>
      <c r="B360" s="201" t="s">
        <v>2351</v>
      </c>
      <c r="C360" s="231">
        <v>20</v>
      </c>
      <c r="D360" s="232">
        <f t="shared" si="5"/>
        <v>18</v>
      </c>
      <c r="E360" s="233" t="s">
        <v>3120</v>
      </c>
      <c r="G360" s="235"/>
      <c r="H360" s="235"/>
      <c r="I360" s="235"/>
      <c r="J360" s="235"/>
      <c r="K360" s="235"/>
      <c r="L360" s="235"/>
      <c r="M360" s="235"/>
      <c r="N360" s="235"/>
      <c r="O360" s="235"/>
      <c r="P360" s="235"/>
    </row>
    <row r="361" spans="1:16" s="234" customFormat="1" ht="12.75" x14ac:dyDescent="0.2">
      <c r="A361" s="230" t="s">
        <v>2354</v>
      </c>
      <c r="B361" s="201" t="s">
        <v>2353</v>
      </c>
      <c r="C361" s="231">
        <v>17.600000000000001</v>
      </c>
      <c r="D361" s="232">
        <f t="shared" si="5"/>
        <v>15.84</v>
      </c>
      <c r="E361" s="233" t="s">
        <v>3120</v>
      </c>
      <c r="G361" s="235"/>
      <c r="H361" s="235"/>
      <c r="I361" s="235"/>
      <c r="J361" s="235"/>
      <c r="K361" s="235"/>
      <c r="L361" s="235"/>
      <c r="M361" s="235"/>
      <c r="N361" s="235"/>
      <c r="O361" s="235"/>
      <c r="P361" s="235"/>
    </row>
    <row r="362" spans="1:16" s="234" customFormat="1" ht="12.75" x14ac:dyDescent="0.2">
      <c r="A362" s="230" t="s">
        <v>2356</v>
      </c>
      <c r="B362" s="201" t="s">
        <v>2355</v>
      </c>
      <c r="C362" s="231">
        <v>15.5</v>
      </c>
      <c r="D362" s="232">
        <f t="shared" si="5"/>
        <v>13.95</v>
      </c>
      <c r="E362" s="233" t="s">
        <v>3120</v>
      </c>
      <c r="G362" s="235"/>
      <c r="H362" s="235"/>
      <c r="I362" s="235"/>
      <c r="J362" s="235"/>
      <c r="K362" s="235"/>
      <c r="L362" s="235"/>
      <c r="M362" s="235"/>
      <c r="N362" s="235"/>
      <c r="O362" s="235"/>
      <c r="P362" s="235"/>
    </row>
    <row r="363" spans="1:16" s="234" customFormat="1" ht="12.75" x14ac:dyDescent="0.2">
      <c r="A363" s="230" t="s">
        <v>2358</v>
      </c>
      <c r="B363" s="201" t="s">
        <v>2357</v>
      </c>
      <c r="C363" s="231">
        <v>13.8</v>
      </c>
      <c r="D363" s="232">
        <f t="shared" si="5"/>
        <v>12.42</v>
      </c>
      <c r="E363" s="233" t="s">
        <v>3120</v>
      </c>
      <c r="G363" s="235"/>
      <c r="H363" s="235"/>
      <c r="I363" s="235"/>
      <c r="J363" s="235"/>
      <c r="K363" s="235"/>
      <c r="L363" s="235"/>
      <c r="M363" s="235"/>
      <c r="N363" s="235"/>
      <c r="O363" s="235"/>
      <c r="P363" s="235"/>
    </row>
    <row r="364" spans="1:16" s="234" customFormat="1" ht="12.75" x14ac:dyDescent="0.2">
      <c r="A364" s="230" t="s">
        <v>2360</v>
      </c>
      <c r="B364" s="201" t="s">
        <v>2359</v>
      </c>
      <c r="C364" s="231">
        <v>12.3</v>
      </c>
      <c r="D364" s="232">
        <f t="shared" si="5"/>
        <v>11.07</v>
      </c>
      <c r="E364" s="233" t="s">
        <v>3120</v>
      </c>
      <c r="G364" s="235"/>
      <c r="H364" s="235"/>
      <c r="I364" s="235"/>
      <c r="J364" s="235"/>
      <c r="K364" s="235"/>
      <c r="L364" s="235"/>
      <c r="M364" s="235"/>
      <c r="N364" s="235"/>
      <c r="O364" s="235"/>
      <c r="P364" s="235"/>
    </row>
    <row r="365" spans="1:16" s="234" customFormat="1" ht="12.75" x14ac:dyDescent="0.2">
      <c r="A365" s="230" t="s">
        <v>2362</v>
      </c>
      <c r="B365" s="201" t="s">
        <v>2361</v>
      </c>
      <c r="C365" s="231">
        <v>11.2</v>
      </c>
      <c r="D365" s="232">
        <f t="shared" si="5"/>
        <v>10.08</v>
      </c>
      <c r="E365" s="233" t="s">
        <v>3120</v>
      </c>
      <c r="G365" s="235"/>
      <c r="H365" s="235"/>
      <c r="I365" s="235"/>
      <c r="J365" s="235"/>
      <c r="K365" s="235"/>
      <c r="L365" s="235"/>
      <c r="M365" s="235"/>
      <c r="N365" s="235"/>
      <c r="O365" s="235"/>
      <c r="P365" s="235"/>
    </row>
    <row r="366" spans="1:16" s="234" customFormat="1" ht="12.75" x14ac:dyDescent="0.2">
      <c r="A366" s="230" t="s">
        <v>2364</v>
      </c>
      <c r="B366" s="201" t="s">
        <v>2363</v>
      </c>
      <c r="C366" s="231">
        <v>10.199999999999999</v>
      </c>
      <c r="D366" s="232">
        <f t="shared" si="5"/>
        <v>9.18</v>
      </c>
      <c r="E366" s="233" t="s">
        <v>3120</v>
      </c>
      <c r="G366" s="235"/>
      <c r="H366" s="235"/>
      <c r="I366" s="235"/>
      <c r="J366" s="235"/>
      <c r="K366" s="235"/>
      <c r="L366" s="235"/>
      <c r="M366" s="235"/>
      <c r="N366" s="235"/>
      <c r="O366" s="235"/>
      <c r="P366" s="235"/>
    </row>
    <row r="367" spans="1:16" ht="12.75" x14ac:dyDescent="0.2">
      <c r="A367" s="40" t="s">
        <v>2366</v>
      </c>
      <c r="B367" s="201" t="s">
        <v>2365</v>
      </c>
      <c r="C367" s="166">
        <v>89.5</v>
      </c>
      <c r="D367" s="163">
        <f t="shared" si="5"/>
        <v>80.55</v>
      </c>
      <c r="E367" s="145" t="s">
        <v>3120</v>
      </c>
      <c r="G367" s="41"/>
      <c r="H367" s="41"/>
      <c r="I367" s="41"/>
      <c r="J367" s="41"/>
      <c r="K367" s="41"/>
      <c r="L367" s="41"/>
      <c r="M367" s="41"/>
      <c r="N367" s="41"/>
      <c r="O367" s="41"/>
      <c r="P367" s="41"/>
    </row>
    <row r="368" spans="1:16" ht="12.75" x14ac:dyDescent="0.2">
      <c r="A368" s="40" t="s">
        <v>2368</v>
      </c>
      <c r="B368" s="201" t="s">
        <v>2367</v>
      </c>
      <c r="C368" s="166">
        <v>80.5</v>
      </c>
      <c r="D368" s="163">
        <f t="shared" si="5"/>
        <v>72.45</v>
      </c>
      <c r="E368" s="145" t="s">
        <v>3120</v>
      </c>
      <c r="G368" s="41"/>
      <c r="H368" s="41"/>
      <c r="I368" s="41"/>
      <c r="J368" s="41"/>
      <c r="K368" s="41"/>
      <c r="L368" s="41"/>
      <c r="M368" s="41"/>
      <c r="N368" s="41"/>
      <c r="O368" s="41"/>
      <c r="P368" s="41"/>
    </row>
    <row r="369" spans="1:16" ht="12.75" x14ac:dyDescent="0.2">
      <c r="A369" s="40" t="s">
        <v>2370</v>
      </c>
      <c r="B369" s="201" t="s">
        <v>2369</v>
      </c>
      <c r="C369" s="166">
        <v>70.900000000000006</v>
      </c>
      <c r="D369" s="163">
        <f t="shared" si="5"/>
        <v>63.81</v>
      </c>
      <c r="E369" s="145" t="s">
        <v>3120</v>
      </c>
      <c r="G369" s="41"/>
      <c r="H369" s="41"/>
      <c r="I369" s="41"/>
      <c r="J369" s="41"/>
      <c r="K369" s="41"/>
      <c r="L369" s="41"/>
      <c r="M369" s="41"/>
      <c r="N369" s="41"/>
      <c r="O369" s="41"/>
      <c r="P369" s="41"/>
    </row>
    <row r="370" spans="1:16" ht="12.75" x14ac:dyDescent="0.2">
      <c r="A370" s="40" t="s">
        <v>2372</v>
      </c>
      <c r="B370" s="201" t="s">
        <v>2371</v>
      </c>
      <c r="C370" s="166">
        <v>62.4</v>
      </c>
      <c r="D370" s="163">
        <f t="shared" si="5"/>
        <v>56.16</v>
      </c>
      <c r="E370" s="145" t="s">
        <v>3120</v>
      </c>
      <c r="G370" s="41"/>
      <c r="H370" s="41"/>
      <c r="I370" s="41"/>
      <c r="J370" s="41"/>
      <c r="K370" s="41"/>
      <c r="L370" s="41"/>
      <c r="M370" s="41"/>
      <c r="N370" s="41"/>
      <c r="O370" s="41"/>
      <c r="P370" s="41"/>
    </row>
    <row r="371" spans="1:16" ht="12.75" x14ac:dyDescent="0.2">
      <c r="A371" s="40" t="s">
        <v>2374</v>
      </c>
      <c r="B371" s="201" t="s">
        <v>2373</v>
      </c>
      <c r="C371" s="166">
        <v>54.9</v>
      </c>
      <c r="D371" s="163">
        <f t="shared" si="5"/>
        <v>49.41</v>
      </c>
      <c r="E371" s="145" t="s">
        <v>3120</v>
      </c>
      <c r="G371" s="41"/>
      <c r="H371" s="41"/>
      <c r="I371" s="41"/>
      <c r="J371" s="41"/>
      <c r="K371" s="41"/>
      <c r="L371" s="41"/>
      <c r="M371" s="41"/>
      <c r="N371" s="41"/>
      <c r="O371" s="41"/>
      <c r="P371" s="41"/>
    </row>
    <row r="372" spans="1:16" ht="12.75" x14ac:dyDescent="0.2">
      <c r="A372" s="40" t="s">
        <v>2376</v>
      </c>
      <c r="B372" s="201" t="s">
        <v>2375</v>
      </c>
      <c r="C372" s="166">
        <v>48.8</v>
      </c>
      <c r="D372" s="163">
        <f t="shared" si="5"/>
        <v>43.92</v>
      </c>
      <c r="E372" s="145" t="s">
        <v>3120</v>
      </c>
      <c r="G372" s="41"/>
      <c r="H372" s="41"/>
      <c r="I372" s="41"/>
      <c r="J372" s="41"/>
      <c r="K372" s="41"/>
      <c r="L372" s="41"/>
      <c r="M372" s="41"/>
      <c r="N372" s="41"/>
      <c r="O372" s="41"/>
      <c r="P372" s="41"/>
    </row>
    <row r="373" spans="1:16" ht="12.75" x14ac:dyDescent="0.2">
      <c r="A373" s="40" t="s">
        <v>2378</v>
      </c>
      <c r="B373" s="201" t="s">
        <v>2377</v>
      </c>
      <c r="C373" s="166">
        <v>43.5</v>
      </c>
      <c r="D373" s="163">
        <f t="shared" si="5"/>
        <v>39.15</v>
      </c>
      <c r="E373" s="145" t="s">
        <v>3120</v>
      </c>
      <c r="G373" s="41"/>
      <c r="H373" s="41"/>
      <c r="I373" s="41"/>
      <c r="J373" s="41"/>
      <c r="K373" s="41"/>
      <c r="L373" s="41"/>
      <c r="M373" s="41"/>
      <c r="N373" s="41"/>
      <c r="O373" s="41"/>
      <c r="P373" s="41"/>
    </row>
    <row r="374" spans="1:16" ht="12.75" x14ac:dyDescent="0.2">
      <c r="A374" s="40" t="s">
        <v>2380</v>
      </c>
      <c r="B374" s="201" t="s">
        <v>2379</v>
      </c>
      <c r="C374" s="166">
        <v>39.6</v>
      </c>
      <c r="D374" s="163">
        <f t="shared" si="5"/>
        <v>35.64</v>
      </c>
      <c r="E374" s="145" t="s">
        <v>3120</v>
      </c>
      <c r="G374" s="41"/>
      <c r="H374" s="41"/>
      <c r="I374" s="41"/>
      <c r="J374" s="41"/>
      <c r="K374" s="41"/>
      <c r="L374" s="41"/>
      <c r="M374" s="41"/>
      <c r="N374" s="41"/>
      <c r="O374" s="41"/>
      <c r="P374" s="41"/>
    </row>
    <row r="375" spans="1:16" ht="12.75" x14ac:dyDescent="0.2">
      <c r="A375" s="40" t="s">
        <v>2382</v>
      </c>
      <c r="B375" s="201" t="s">
        <v>2381</v>
      </c>
      <c r="C375" s="166">
        <v>36</v>
      </c>
      <c r="D375" s="163">
        <f t="shared" si="5"/>
        <v>32.4</v>
      </c>
      <c r="E375" s="145" t="s">
        <v>3120</v>
      </c>
      <c r="G375" s="41"/>
      <c r="H375" s="41"/>
      <c r="I375" s="41"/>
      <c r="J375" s="41"/>
      <c r="K375" s="41"/>
      <c r="L375" s="41"/>
      <c r="M375" s="41"/>
      <c r="N375" s="41"/>
      <c r="O375" s="41"/>
      <c r="P375" s="41"/>
    </row>
    <row r="376" spans="1:16" ht="12.75" x14ac:dyDescent="0.2">
      <c r="A376" s="40" t="s">
        <v>2384</v>
      </c>
      <c r="B376" s="201" t="s">
        <v>2383</v>
      </c>
      <c r="C376" s="166">
        <v>37.6</v>
      </c>
      <c r="D376" s="163">
        <f t="shared" si="5"/>
        <v>33.840000000000003</v>
      </c>
      <c r="E376" s="145" t="s">
        <v>3120</v>
      </c>
      <c r="G376" s="41"/>
      <c r="H376" s="41"/>
      <c r="I376" s="41"/>
      <c r="J376" s="41"/>
      <c r="K376" s="41"/>
      <c r="L376" s="41"/>
      <c r="M376" s="41"/>
      <c r="N376" s="41"/>
      <c r="O376" s="41"/>
      <c r="P376" s="41"/>
    </row>
    <row r="377" spans="1:16" ht="12.75" x14ac:dyDescent="0.2">
      <c r="A377" s="40" t="s">
        <v>2386</v>
      </c>
      <c r="B377" s="201" t="s">
        <v>2385</v>
      </c>
      <c r="C377" s="166">
        <v>33.799999999999997</v>
      </c>
      <c r="D377" s="163">
        <f t="shared" si="5"/>
        <v>30.42</v>
      </c>
      <c r="E377" s="145" t="s">
        <v>3120</v>
      </c>
      <c r="G377" s="41"/>
      <c r="H377" s="41"/>
      <c r="I377" s="41"/>
      <c r="J377" s="41"/>
      <c r="K377" s="41"/>
      <c r="L377" s="41"/>
      <c r="M377" s="41"/>
      <c r="N377" s="41"/>
      <c r="O377" s="41"/>
      <c r="P377" s="41"/>
    </row>
    <row r="378" spans="1:16" ht="12.75" x14ac:dyDescent="0.2">
      <c r="A378" s="40" t="s">
        <v>2388</v>
      </c>
      <c r="B378" s="201" t="s">
        <v>2387</v>
      </c>
      <c r="C378" s="166">
        <v>29.8</v>
      </c>
      <c r="D378" s="163">
        <f t="shared" si="5"/>
        <v>26.82</v>
      </c>
      <c r="E378" s="145" t="s">
        <v>3120</v>
      </c>
      <c r="G378" s="41"/>
      <c r="H378" s="41"/>
      <c r="I378" s="41"/>
      <c r="J378" s="41"/>
      <c r="K378" s="41"/>
      <c r="L378" s="41"/>
      <c r="M378" s="41"/>
      <c r="N378" s="41"/>
      <c r="O378" s="41"/>
      <c r="P378" s="41"/>
    </row>
    <row r="379" spans="1:16" ht="12.75" x14ac:dyDescent="0.2">
      <c r="A379" s="40" t="s">
        <v>2390</v>
      </c>
      <c r="B379" s="201" t="s">
        <v>2389</v>
      </c>
      <c r="C379" s="166">
        <v>26.2</v>
      </c>
      <c r="D379" s="163">
        <f t="shared" si="5"/>
        <v>23.58</v>
      </c>
      <c r="E379" s="145" t="s">
        <v>3120</v>
      </c>
      <c r="G379" s="41"/>
      <c r="H379" s="41"/>
      <c r="I379" s="41"/>
      <c r="J379" s="41"/>
      <c r="K379" s="41"/>
      <c r="L379" s="41"/>
      <c r="M379" s="41"/>
      <c r="N379" s="41"/>
      <c r="O379" s="41"/>
      <c r="P379" s="41"/>
    </row>
    <row r="380" spans="1:16" ht="12.75" x14ac:dyDescent="0.2">
      <c r="A380" s="40" t="s">
        <v>2392</v>
      </c>
      <c r="B380" s="201" t="s">
        <v>2391</v>
      </c>
      <c r="C380" s="166">
        <v>23.1</v>
      </c>
      <c r="D380" s="163">
        <f t="shared" si="5"/>
        <v>20.79</v>
      </c>
      <c r="E380" s="145" t="s">
        <v>3120</v>
      </c>
      <c r="G380" s="41"/>
      <c r="H380" s="41"/>
      <c r="I380" s="41"/>
      <c r="J380" s="41"/>
      <c r="K380" s="41"/>
      <c r="L380" s="41"/>
      <c r="M380" s="41"/>
      <c r="N380" s="41"/>
      <c r="O380" s="41"/>
      <c r="P380" s="41"/>
    </row>
    <row r="381" spans="1:16" ht="12.75" x14ac:dyDescent="0.2">
      <c r="A381" s="40" t="s">
        <v>2394</v>
      </c>
      <c r="B381" s="201" t="s">
        <v>2393</v>
      </c>
      <c r="C381" s="166">
        <v>20.5</v>
      </c>
      <c r="D381" s="163">
        <f t="shared" si="5"/>
        <v>18.45</v>
      </c>
      <c r="E381" s="145" t="s">
        <v>3120</v>
      </c>
      <c r="G381" s="41"/>
      <c r="H381" s="41"/>
      <c r="I381" s="41"/>
      <c r="J381" s="41"/>
      <c r="K381" s="41"/>
      <c r="L381" s="41"/>
      <c r="M381" s="41"/>
      <c r="N381" s="41"/>
      <c r="O381" s="41"/>
      <c r="P381" s="41"/>
    </row>
    <row r="382" spans="1:16" ht="12.75" x14ac:dyDescent="0.2">
      <c r="A382" s="40" t="s">
        <v>2396</v>
      </c>
      <c r="B382" s="201" t="s">
        <v>2395</v>
      </c>
      <c r="C382" s="166">
        <v>18.3</v>
      </c>
      <c r="D382" s="163">
        <f t="shared" si="5"/>
        <v>16.47</v>
      </c>
      <c r="E382" s="145" t="s">
        <v>3120</v>
      </c>
      <c r="G382" s="41"/>
      <c r="H382" s="41"/>
      <c r="I382" s="41"/>
      <c r="J382" s="41"/>
      <c r="K382" s="41"/>
      <c r="L382" s="41"/>
      <c r="M382" s="41"/>
      <c r="N382" s="41"/>
      <c r="O382" s="41"/>
      <c r="P382" s="41"/>
    </row>
    <row r="383" spans="1:16" ht="12.75" x14ac:dyDescent="0.2">
      <c r="A383" s="40" t="s">
        <v>2398</v>
      </c>
      <c r="B383" s="201" t="s">
        <v>2397</v>
      </c>
      <c r="C383" s="166">
        <v>16.600000000000001</v>
      </c>
      <c r="D383" s="163">
        <f t="shared" si="5"/>
        <v>14.94</v>
      </c>
      <c r="E383" s="145" t="s">
        <v>3120</v>
      </c>
      <c r="G383" s="41"/>
      <c r="H383" s="41"/>
      <c r="I383" s="41"/>
      <c r="J383" s="41"/>
      <c r="K383" s="41"/>
      <c r="L383" s="41"/>
      <c r="M383" s="41"/>
      <c r="N383" s="41"/>
      <c r="O383" s="41"/>
      <c r="P383" s="41"/>
    </row>
    <row r="384" spans="1:16" ht="12.75" x14ac:dyDescent="0.2">
      <c r="A384" s="40" t="s">
        <v>2400</v>
      </c>
      <c r="B384" s="201" t="s">
        <v>2399</v>
      </c>
      <c r="C384" s="166">
        <v>15.1</v>
      </c>
      <c r="D384" s="163">
        <f t="shared" si="5"/>
        <v>13.59</v>
      </c>
      <c r="E384" s="145" t="s">
        <v>3120</v>
      </c>
      <c r="G384" s="41"/>
      <c r="H384" s="41"/>
      <c r="I384" s="41"/>
      <c r="J384" s="41"/>
      <c r="K384" s="41"/>
      <c r="L384" s="41"/>
      <c r="M384" s="41"/>
      <c r="N384" s="41"/>
      <c r="O384" s="41"/>
      <c r="P384" s="41"/>
    </row>
    <row r="385" spans="1:16" ht="12.75" x14ac:dyDescent="0.2">
      <c r="A385" s="40" t="s">
        <v>2402</v>
      </c>
      <c r="B385" s="201" t="s">
        <v>2401</v>
      </c>
      <c r="C385" s="166">
        <v>30.4</v>
      </c>
      <c r="D385" s="163">
        <f t="shared" si="5"/>
        <v>27.36</v>
      </c>
      <c r="E385" s="145" t="s">
        <v>3120</v>
      </c>
      <c r="G385" s="41"/>
      <c r="H385" s="41"/>
      <c r="I385" s="41"/>
      <c r="J385" s="41"/>
      <c r="K385" s="41"/>
      <c r="L385" s="41"/>
      <c r="M385" s="41"/>
      <c r="N385" s="41"/>
      <c r="O385" s="41"/>
      <c r="P385" s="41"/>
    </row>
    <row r="386" spans="1:16" ht="12.75" x14ac:dyDescent="0.2">
      <c r="A386" s="40" t="s">
        <v>2404</v>
      </c>
      <c r="B386" s="201" t="s">
        <v>2403</v>
      </c>
      <c r="C386" s="166">
        <v>27.4</v>
      </c>
      <c r="D386" s="163">
        <f t="shared" si="5"/>
        <v>24.66</v>
      </c>
      <c r="E386" s="145" t="s">
        <v>3120</v>
      </c>
      <c r="G386" s="41"/>
      <c r="H386" s="41"/>
      <c r="I386" s="41"/>
      <c r="J386" s="41"/>
      <c r="K386" s="41"/>
      <c r="L386" s="41"/>
      <c r="M386" s="41"/>
      <c r="N386" s="41"/>
      <c r="O386" s="41"/>
      <c r="P386" s="41"/>
    </row>
    <row r="387" spans="1:16" ht="12.75" x14ac:dyDescent="0.2">
      <c r="A387" s="40" t="s">
        <v>2406</v>
      </c>
      <c r="B387" s="201" t="s">
        <v>2405</v>
      </c>
      <c r="C387" s="166">
        <v>24.1</v>
      </c>
      <c r="D387" s="163">
        <f t="shared" si="5"/>
        <v>21.69</v>
      </c>
      <c r="E387" s="145" t="s">
        <v>3120</v>
      </c>
      <c r="G387" s="41"/>
      <c r="H387" s="41"/>
      <c r="I387" s="41"/>
      <c r="J387" s="41"/>
      <c r="K387" s="41"/>
      <c r="L387" s="41"/>
      <c r="M387" s="41"/>
      <c r="N387" s="41"/>
      <c r="O387" s="41"/>
      <c r="P387" s="41"/>
    </row>
    <row r="388" spans="1:16" ht="12.75" x14ac:dyDescent="0.2">
      <c r="A388" s="40" t="s">
        <v>2408</v>
      </c>
      <c r="B388" s="201" t="s">
        <v>2407</v>
      </c>
      <c r="C388" s="166">
        <v>21.2</v>
      </c>
      <c r="D388" s="163">
        <f t="shared" si="5"/>
        <v>19.079999999999998</v>
      </c>
      <c r="E388" s="145" t="s">
        <v>3120</v>
      </c>
      <c r="G388" s="41"/>
      <c r="H388" s="41"/>
      <c r="I388" s="41"/>
      <c r="J388" s="41"/>
      <c r="K388" s="41"/>
      <c r="L388" s="41"/>
      <c r="M388" s="41"/>
      <c r="N388" s="41"/>
      <c r="O388" s="41"/>
      <c r="P388" s="41"/>
    </row>
    <row r="389" spans="1:16" ht="12.75" x14ac:dyDescent="0.2">
      <c r="A389" s="40" t="s">
        <v>2410</v>
      </c>
      <c r="B389" s="201" t="s">
        <v>2409</v>
      </c>
      <c r="C389" s="166">
        <v>18.7</v>
      </c>
      <c r="D389" s="163">
        <f t="shared" si="5"/>
        <v>16.829999999999998</v>
      </c>
      <c r="E389" s="145" t="s">
        <v>3120</v>
      </c>
      <c r="G389" s="41"/>
      <c r="H389" s="41"/>
      <c r="I389" s="41"/>
      <c r="J389" s="41"/>
      <c r="K389" s="41"/>
      <c r="L389" s="41"/>
      <c r="M389" s="41"/>
      <c r="N389" s="41"/>
      <c r="O389" s="41"/>
      <c r="P389" s="41"/>
    </row>
    <row r="390" spans="1:16" ht="12.75" x14ac:dyDescent="0.2">
      <c r="A390" s="40" t="s">
        <v>2412</v>
      </c>
      <c r="B390" s="201" t="s">
        <v>2411</v>
      </c>
      <c r="C390" s="167">
        <v>16.600000000000001</v>
      </c>
      <c r="D390" s="164">
        <f t="shared" si="5"/>
        <v>14.94</v>
      </c>
      <c r="E390" s="145" t="s">
        <v>3120</v>
      </c>
      <c r="G390" s="41"/>
      <c r="H390" s="41"/>
      <c r="I390" s="41"/>
      <c r="J390" s="41"/>
      <c r="K390" s="41"/>
      <c r="L390" s="41"/>
      <c r="M390" s="41"/>
      <c r="N390" s="41"/>
      <c r="O390" s="41"/>
      <c r="P390" s="41"/>
    </row>
    <row r="391" spans="1:16" ht="12.75" x14ac:dyDescent="0.2">
      <c r="A391" s="40" t="s">
        <v>2414</v>
      </c>
      <c r="B391" s="201" t="s">
        <v>2413</v>
      </c>
      <c r="C391" s="166">
        <v>14.8</v>
      </c>
      <c r="D391" s="163">
        <f t="shared" si="5"/>
        <v>13.32</v>
      </c>
      <c r="E391" s="145" t="s">
        <v>3120</v>
      </c>
      <c r="G391" s="41"/>
      <c r="H391" s="41"/>
      <c r="I391" s="41"/>
      <c r="J391" s="41"/>
      <c r="K391" s="41"/>
      <c r="L391" s="41"/>
      <c r="M391" s="41"/>
      <c r="N391" s="41"/>
      <c r="O391" s="41"/>
      <c r="P391" s="41"/>
    </row>
    <row r="392" spans="1:16" ht="12.75" x14ac:dyDescent="0.2">
      <c r="A392" s="40" t="s">
        <v>2416</v>
      </c>
      <c r="B392" s="201" t="s">
        <v>2415</v>
      </c>
      <c r="C392" s="166">
        <v>13.4</v>
      </c>
      <c r="D392" s="163">
        <f t="shared" si="5"/>
        <v>12.06</v>
      </c>
      <c r="E392" s="145" t="s">
        <v>3120</v>
      </c>
      <c r="G392" s="41"/>
      <c r="H392" s="41"/>
      <c r="I392" s="41"/>
      <c r="J392" s="41"/>
      <c r="K392" s="41"/>
      <c r="L392" s="41"/>
      <c r="M392" s="41"/>
      <c r="N392" s="41"/>
      <c r="O392" s="41"/>
      <c r="P392" s="41"/>
    </row>
    <row r="393" spans="1:16" ht="12.75" x14ac:dyDescent="0.2">
      <c r="A393" s="40" t="s">
        <v>2418</v>
      </c>
      <c r="B393" s="201" t="s">
        <v>2417</v>
      </c>
      <c r="C393" s="166">
        <v>12.2</v>
      </c>
      <c r="D393" s="163">
        <f t="shared" ref="D393:D456" si="6">ROUND(C393*0.9,2)</f>
        <v>10.98</v>
      </c>
      <c r="E393" s="145" t="s">
        <v>3120</v>
      </c>
      <c r="G393" s="41"/>
      <c r="H393" s="41"/>
      <c r="I393" s="41"/>
      <c r="J393" s="41"/>
      <c r="K393" s="41"/>
      <c r="L393" s="41"/>
      <c r="M393" s="41"/>
      <c r="N393" s="41"/>
      <c r="O393" s="41"/>
      <c r="P393" s="41"/>
    </row>
    <row r="394" spans="1:16" ht="12.75" x14ac:dyDescent="0.2">
      <c r="A394" s="40" t="s">
        <v>2420</v>
      </c>
      <c r="B394" s="201" t="s">
        <v>2419</v>
      </c>
      <c r="C394" s="166">
        <v>21.5</v>
      </c>
      <c r="D394" s="163">
        <f t="shared" si="6"/>
        <v>19.350000000000001</v>
      </c>
      <c r="E394" s="145" t="s">
        <v>3120</v>
      </c>
      <c r="G394" s="41"/>
      <c r="H394" s="41"/>
      <c r="I394" s="41"/>
      <c r="J394" s="41"/>
      <c r="K394" s="41"/>
      <c r="L394" s="41"/>
      <c r="M394" s="41"/>
      <c r="N394" s="41"/>
      <c r="O394" s="41"/>
      <c r="P394" s="41"/>
    </row>
    <row r="395" spans="1:16" ht="12.75" x14ac:dyDescent="0.2">
      <c r="A395" s="40" t="s">
        <v>2422</v>
      </c>
      <c r="B395" s="201" t="s">
        <v>2421</v>
      </c>
      <c r="C395" s="166">
        <v>19.3</v>
      </c>
      <c r="D395" s="163">
        <f t="shared" si="6"/>
        <v>17.37</v>
      </c>
      <c r="E395" s="145" t="s">
        <v>3120</v>
      </c>
      <c r="G395" s="41"/>
      <c r="H395" s="41"/>
      <c r="I395" s="41"/>
      <c r="J395" s="41"/>
      <c r="K395" s="41"/>
      <c r="L395" s="41"/>
      <c r="M395" s="41"/>
      <c r="N395" s="41"/>
      <c r="O395" s="41"/>
      <c r="P395" s="41"/>
    </row>
    <row r="396" spans="1:16" ht="12.75" x14ac:dyDescent="0.2">
      <c r="A396" s="40" t="s">
        <v>2424</v>
      </c>
      <c r="B396" s="201" t="s">
        <v>2423</v>
      </c>
      <c r="C396" s="166">
        <v>17</v>
      </c>
      <c r="D396" s="163">
        <f t="shared" si="6"/>
        <v>15.3</v>
      </c>
      <c r="E396" s="145" t="s">
        <v>3120</v>
      </c>
      <c r="G396" s="41"/>
      <c r="H396" s="41"/>
      <c r="I396" s="41"/>
      <c r="J396" s="41"/>
      <c r="K396" s="41"/>
      <c r="L396" s="41"/>
      <c r="M396" s="41"/>
      <c r="N396" s="41"/>
      <c r="O396" s="41"/>
      <c r="P396" s="41"/>
    </row>
    <row r="397" spans="1:16" ht="12.75" x14ac:dyDescent="0.2">
      <c r="A397" s="40" t="s">
        <v>2426</v>
      </c>
      <c r="B397" s="201" t="s">
        <v>2425</v>
      </c>
      <c r="C397" s="166">
        <v>15</v>
      </c>
      <c r="D397" s="163">
        <f t="shared" si="6"/>
        <v>13.5</v>
      </c>
      <c r="E397" s="145" t="s">
        <v>3120</v>
      </c>
      <c r="G397" s="41"/>
      <c r="H397" s="41"/>
      <c r="I397" s="41"/>
      <c r="J397" s="41"/>
      <c r="K397" s="41"/>
      <c r="L397" s="41"/>
      <c r="M397" s="41"/>
      <c r="N397" s="41"/>
      <c r="O397" s="41"/>
      <c r="P397" s="41"/>
    </row>
    <row r="398" spans="1:16" ht="12.75" x14ac:dyDescent="0.2">
      <c r="A398" s="40" t="s">
        <v>2428</v>
      </c>
      <c r="B398" s="201" t="s">
        <v>2427</v>
      </c>
      <c r="C398" s="166">
        <v>13.2</v>
      </c>
      <c r="D398" s="163">
        <f t="shared" si="6"/>
        <v>11.88</v>
      </c>
      <c r="E398" s="145" t="s">
        <v>3120</v>
      </c>
      <c r="G398" s="41"/>
      <c r="H398" s="41"/>
      <c r="I398" s="41"/>
      <c r="J398" s="41"/>
      <c r="K398" s="41"/>
      <c r="L398" s="41"/>
      <c r="M398" s="41"/>
      <c r="N398" s="41"/>
      <c r="O398" s="41"/>
      <c r="P398" s="41"/>
    </row>
    <row r="399" spans="1:16" ht="12.75" x14ac:dyDescent="0.2">
      <c r="A399" s="40" t="s">
        <v>2430</v>
      </c>
      <c r="B399" s="201" t="s">
        <v>2429</v>
      </c>
      <c r="C399" s="166">
        <v>11.7</v>
      </c>
      <c r="D399" s="163">
        <f t="shared" si="6"/>
        <v>10.53</v>
      </c>
      <c r="E399" s="145" t="s">
        <v>3120</v>
      </c>
      <c r="G399" s="41"/>
      <c r="H399" s="41"/>
      <c r="I399" s="41"/>
      <c r="J399" s="41"/>
      <c r="K399" s="41"/>
      <c r="L399" s="41"/>
      <c r="M399" s="41"/>
      <c r="N399" s="41"/>
      <c r="O399" s="41"/>
      <c r="P399" s="41"/>
    </row>
    <row r="400" spans="1:16" ht="12.75" x14ac:dyDescent="0.2">
      <c r="A400" s="40" t="s">
        <v>2432</v>
      </c>
      <c r="B400" s="201" t="s">
        <v>2431</v>
      </c>
      <c r="C400" s="166">
        <v>10.4</v>
      </c>
      <c r="D400" s="163">
        <f t="shared" si="6"/>
        <v>9.36</v>
      </c>
      <c r="E400" s="145" t="s">
        <v>3120</v>
      </c>
      <c r="G400" s="41"/>
      <c r="H400" s="41"/>
      <c r="I400" s="41"/>
      <c r="J400" s="41"/>
      <c r="K400" s="41"/>
      <c r="L400" s="41"/>
      <c r="M400" s="41"/>
      <c r="N400" s="41"/>
      <c r="O400" s="41"/>
      <c r="P400" s="41"/>
    </row>
    <row r="401" spans="1:16" ht="12.75" x14ac:dyDescent="0.2">
      <c r="A401" s="40" t="s">
        <v>2434</v>
      </c>
      <c r="B401" s="201" t="s">
        <v>2433</v>
      </c>
      <c r="C401" s="166">
        <v>9.5</v>
      </c>
      <c r="D401" s="163">
        <f t="shared" si="6"/>
        <v>8.5500000000000007</v>
      </c>
      <c r="E401" s="145" t="s">
        <v>3120</v>
      </c>
      <c r="G401" s="41"/>
      <c r="H401" s="41"/>
      <c r="I401" s="41"/>
      <c r="J401" s="41"/>
      <c r="K401" s="41"/>
      <c r="L401" s="41"/>
      <c r="M401" s="41"/>
      <c r="N401" s="41"/>
      <c r="O401" s="41"/>
      <c r="P401" s="41"/>
    </row>
    <row r="402" spans="1:16" ht="12.75" x14ac:dyDescent="0.2">
      <c r="A402" s="40" t="s">
        <v>2436</v>
      </c>
      <c r="B402" s="201" t="s">
        <v>2435</v>
      </c>
      <c r="C402" s="166">
        <v>8.6</v>
      </c>
      <c r="D402" s="163">
        <f t="shared" si="6"/>
        <v>7.74</v>
      </c>
      <c r="E402" s="145" t="s">
        <v>3120</v>
      </c>
      <c r="G402" s="41"/>
      <c r="H402" s="41"/>
      <c r="I402" s="41"/>
      <c r="J402" s="41"/>
      <c r="K402" s="41"/>
      <c r="L402" s="41"/>
      <c r="M402" s="41"/>
      <c r="N402" s="41"/>
      <c r="O402" s="41"/>
      <c r="P402" s="41"/>
    </row>
    <row r="403" spans="1:16" ht="12.75" x14ac:dyDescent="0.2">
      <c r="A403" s="40" t="s">
        <v>2438</v>
      </c>
      <c r="B403" s="201" t="s">
        <v>2437</v>
      </c>
      <c r="C403" s="166">
        <v>89.5</v>
      </c>
      <c r="D403" s="163">
        <f t="shared" si="6"/>
        <v>80.55</v>
      </c>
      <c r="E403" s="145" t="s">
        <v>3120</v>
      </c>
      <c r="G403" s="41"/>
      <c r="H403" s="41"/>
      <c r="I403" s="41"/>
      <c r="J403" s="41"/>
      <c r="K403" s="41"/>
      <c r="L403" s="41"/>
      <c r="M403" s="41"/>
      <c r="N403" s="41"/>
      <c r="O403" s="41"/>
      <c r="P403" s="41"/>
    </row>
    <row r="404" spans="1:16" ht="12.75" x14ac:dyDescent="0.2">
      <c r="A404" s="40" t="s">
        <v>2440</v>
      </c>
      <c r="B404" s="201" t="s">
        <v>2439</v>
      </c>
      <c r="C404" s="166">
        <v>80.5</v>
      </c>
      <c r="D404" s="163">
        <f t="shared" si="6"/>
        <v>72.45</v>
      </c>
      <c r="E404" s="145" t="s">
        <v>3120</v>
      </c>
      <c r="G404" s="41"/>
      <c r="H404" s="41"/>
      <c r="I404" s="41"/>
      <c r="J404" s="41"/>
      <c r="K404" s="41"/>
      <c r="L404" s="41"/>
      <c r="M404" s="41"/>
      <c r="N404" s="41"/>
      <c r="O404" s="41"/>
      <c r="P404" s="41"/>
    </row>
    <row r="405" spans="1:16" ht="12.75" x14ac:dyDescent="0.2">
      <c r="A405" s="40" t="s">
        <v>2442</v>
      </c>
      <c r="B405" s="201" t="s">
        <v>2441</v>
      </c>
      <c r="C405" s="166">
        <v>70.900000000000006</v>
      </c>
      <c r="D405" s="163">
        <f t="shared" si="6"/>
        <v>63.81</v>
      </c>
      <c r="E405" s="145" t="s">
        <v>3120</v>
      </c>
      <c r="G405" s="41"/>
      <c r="H405" s="41"/>
      <c r="I405" s="41"/>
      <c r="J405" s="41"/>
      <c r="K405" s="41"/>
      <c r="L405" s="41"/>
      <c r="M405" s="41"/>
      <c r="N405" s="41"/>
      <c r="O405" s="41"/>
      <c r="P405" s="41"/>
    </row>
    <row r="406" spans="1:16" ht="12.75" x14ac:dyDescent="0.2">
      <c r="A406" s="40" t="s">
        <v>2444</v>
      </c>
      <c r="B406" s="201" t="s">
        <v>2443</v>
      </c>
      <c r="C406" s="166">
        <v>62.4</v>
      </c>
      <c r="D406" s="163">
        <f t="shared" si="6"/>
        <v>56.16</v>
      </c>
      <c r="E406" s="145" t="s">
        <v>3120</v>
      </c>
      <c r="G406" s="41"/>
      <c r="H406" s="41"/>
      <c r="I406" s="41"/>
      <c r="J406" s="41"/>
      <c r="K406" s="41"/>
      <c r="L406" s="41"/>
      <c r="M406" s="41"/>
      <c r="N406" s="41"/>
      <c r="O406" s="41"/>
      <c r="P406" s="41"/>
    </row>
    <row r="407" spans="1:16" ht="12.75" x14ac:dyDescent="0.2">
      <c r="A407" s="40" t="s">
        <v>2446</v>
      </c>
      <c r="B407" s="201" t="s">
        <v>2445</v>
      </c>
      <c r="C407" s="166">
        <v>54.9</v>
      </c>
      <c r="D407" s="163">
        <f t="shared" si="6"/>
        <v>49.41</v>
      </c>
      <c r="E407" s="145" t="s">
        <v>3120</v>
      </c>
      <c r="G407" s="41"/>
      <c r="H407" s="41"/>
      <c r="I407" s="41"/>
      <c r="J407" s="41"/>
      <c r="K407" s="41"/>
      <c r="L407" s="41"/>
      <c r="M407" s="41"/>
      <c r="N407" s="41"/>
      <c r="O407" s="41"/>
      <c r="P407" s="41"/>
    </row>
    <row r="408" spans="1:16" ht="12.75" x14ac:dyDescent="0.2">
      <c r="A408" s="40" t="s">
        <v>2448</v>
      </c>
      <c r="B408" s="201" t="s">
        <v>2447</v>
      </c>
      <c r="C408" s="166">
        <v>48.8</v>
      </c>
      <c r="D408" s="163">
        <f t="shared" si="6"/>
        <v>43.92</v>
      </c>
      <c r="E408" s="145" t="s">
        <v>3120</v>
      </c>
      <c r="G408" s="41"/>
      <c r="H408" s="41"/>
      <c r="I408" s="41"/>
      <c r="J408" s="41"/>
      <c r="K408" s="41"/>
      <c r="L408" s="41"/>
      <c r="M408" s="41"/>
      <c r="N408" s="41"/>
      <c r="O408" s="41"/>
      <c r="P408" s="41"/>
    </row>
    <row r="409" spans="1:16" ht="12.75" x14ac:dyDescent="0.2">
      <c r="A409" s="40" t="s">
        <v>2450</v>
      </c>
      <c r="B409" s="201" t="s">
        <v>2449</v>
      </c>
      <c r="C409" s="166">
        <v>43.5</v>
      </c>
      <c r="D409" s="163">
        <f t="shared" si="6"/>
        <v>39.15</v>
      </c>
      <c r="E409" s="145" t="s">
        <v>3120</v>
      </c>
      <c r="G409" s="41"/>
      <c r="H409" s="41"/>
      <c r="I409" s="41"/>
      <c r="J409" s="41"/>
      <c r="K409" s="41"/>
      <c r="L409" s="41"/>
      <c r="M409" s="41"/>
      <c r="N409" s="41"/>
      <c r="O409" s="41"/>
      <c r="P409" s="41"/>
    </row>
    <row r="410" spans="1:16" ht="12.75" x14ac:dyDescent="0.2">
      <c r="A410" s="40" t="s">
        <v>2452</v>
      </c>
      <c r="B410" s="201" t="s">
        <v>2451</v>
      </c>
      <c r="C410" s="166">
        <v>39.6</v>
      </c>
      <c r="D410" s="163">
        <f t="shared" si="6"/>
        <v>35.64</v>
      </c>
      <c r="E410" s="145" t="s">
        <v>3120</v>
      </c>
      <c r="G410" s="41"/>
      <c r="H410" s="41"/>
      <c r="I410" s="41"/>
      <c r="J410" s="41"/>
      <c r="K410" s="41"/>
      <c r="L410" s="41"/>
      <c r="M410" s="41"/>
      <c r="N410" s="41"/>
      <c r="O410" s="41"/>
      <c r="P410" s="41"/>
    </row>
    <row r="411" spans="1:16" ht="12.75" x14ac:dyDescent="0.2">
      <c r="A411" s="40" t="s">
        <v>2454</v>
      </c>
      <c r="B411" s="201" t="s">
        <v>2453</v>
      </c>
      <c r="C411" s="166">
        <v>36</v>
      </c>
      <c r="D411" s="163">
        <f t="shared" si="6"/>
        <v>32.4</v>
      </c>
      <c r="E411" s="145" t="s">
        <v>3120</v>
      </c>
      <c r="G411" s="41"/>
      <c r="H411" s="41"/>
      <c r="I411" s="41"/>
      <c r="J411" s="41"/>
      <c r="K411" s="41"/>
      <c r="L411" s="41"/>
      <c r="M411" s="41"/>
      <c r="N411" s="41"/>
      <c r="O411" s="41"/>
      <c r="P411" s="41"/>
    </row>
    <row r="412" spans="1:16" ht="12.75" x14ac:dyDescent="0.2">
      <c r="A412" s="40" t="s">
        <v>2456</v>
      </c>
      <c r="B412" s="204" t="s">
        <v>2455</v>
      </c>
      <c r="C412" s="166">
        <v>37.6</v>
      </c>
      <c r="D412" s="163">
        <f t="shared" si="6"/>
        <v>33.840000000000003</v>
      </c>
      <c r="E412" s="145" t="s">
        <v>3120</v>
      </c>
      <c r="G412" s="41"/>
      <c r="H412" s="41"/>
      <c r="I412" s="41"/>
      <c r="J412" s="41"/>
      <c r="K412" s="41"/>
      <c r="L412" s="41"/>
      <c r="M412" s="41"/>
      <c r="N412" s="41"/>
      <c r="O412" s="41"/>
      <c r="P412" s="41"/>
    </row>
    <row r="413" spans="1:16" ht="12.75" x14ac:dyDescent="0.2">
      <c r="A413" s="40" t="s">
        <v>2458</v>
      </c>
      <c r="B413" s="204" t="s">
        <v>2457</v>
      </c>
      <c r="C413" s="166">
        <v>33.799999999999997</v>
      </c>
      <c r="D413" s="163">
        <f t="shared" si="6"/>
        <v>30.42</v>
      </c>
      <c r="E413" s="145" t="s">
        <v>3120</v>
      </c>
      <c r="G413" s="41"/>
      <c r="H413" s="41"/>
      <c r="I413" s="41"/>
      <c r="J413" s="41"/>
      <c r="K413" s="41"/>
      <c r="L413" s="41"/>
      <c r="M413" s="41"/>
      <c r="N413" s="41"/>
      <c r="O413" s="41"/>
      <c r="P413" s="41"/>
    </row>
    <row r="414" spans="1:16" ht="12.75" x14ac:dyDescent="0.2">
      <c r="A414" s="40" t="s">
        <v>2460</v>
      </c>
      <c r="B414" s="204" t="s">
        <v>2459</v>
      </c>
      <c r="C414" s="166">
        <v>29.8</v>
      </c>
      <c r="D414" s="163">
        <f t="shared" si="6"/>
        <v>26.82</v>
      </c>
      <c r="E414" s="145" t="s">
        <v>3120</v>
      </c>
      <c r="G414" s="41"/>
      <c r="H414" s="41"/>
      <c r="I414" s="41"/>
      <c r="J414" s="41"/>
      <c r="K414" s="41"/>
      <c r="L414" s="41"/>
      <c r="M414" s="41"/>
      <c r="N414" s="41"/>
      <c r="O414" s="41"/>
      <c r="P414" s="41"/>
    </row>
    <row r="415" spans="1:16" ht="12.75" x14ac:dyDescent="0.2">
      <c r="A415" s="40" t="s">
        <v>2462</v>
      </c>
      <c r="B415" s="204" t="s">
        <v>2461</v>
      </c>
      <c r="C415" s="166">
        <v>26.2</v>
      </c>
      <c r="D415" s="163">
        <f t="shared" si="6"/>
        <v>23.58</v>
      </c>
      <c r="E415" s="145" t="s">
        <v>3120</v>
      </c>
      <c r="G415" s="41"/>
      <c r="H415" s="41"/>
      <c r="I415" s="41"/>
      <c r="J415" s="41"/>
      <c r="K415" s="41"/>
      <c r="L415" s="41"/>
      <c r="M415" s="41"/>
      <c r="N415" s="41"/>
      <c r="O415" s="41"/>
      <c r="P415" s="41"/>
    </row>
    <row r="416" spans="1:16" ht="12.75" x14ac:dyDescent="0.2">
      <c r="A416" s="40" t="s">
        <v>2464</v>
      </c>
      <c r="B416" s="204" t="s">
        <v>2463</v>
      </c>
      <c r="C416" s="166">
        <v>23.1</v>
      </c>
      <c r="D416" s="163">
        <f t="shared" si="6"/>
        <v>20.79</v>
      </c>
      <c r="E416" s="145" t="s">
        <v>3120</v>
      </c>
      <c r="G416" s="41"/>
      <c r="H416" s="41"/>
      <c r="I416" s="41"/>
      <c r="J416" s="41"/>
      <c r="K416" s="41"/>
      <c r="L416" s="41"/>
      <c r="M416" s="41"/>
      <c r="N416" s="41"/>
      <c r="O416" s="41"/>
      <c r="P416" s="41"/>
    </row>
    <row r="417" spans="1:16" ht="12.75" x14ac:dyDescent="0.2">
      <c r="A417" s="40" t="s">
        <v>2466</v>
      </c>
      <c r="B417" s="204" t="s">
        <v>2465</v>
      </c>
      <c r="C417" s="166">
        <v>20.5</v>
      </c>
      <c r="D417" s="163">
        <f t="shared" si="6"/>
        <v>18.45</v>
      </c>
      <c r="E417" s="145" t="s">
        <v>3120</v>
      </c>
      <c r="G417" s="41"/>
      <c r="H417" s="41"/>
      <c r="I417" s="41"/>
      <c r="J417" s="41"/>
      <c r="K417" s="41"/>
      <c r="L417" s="41"/>
      <c r="M417" s="41"/>
      <c r="N417" s="41"/>
      <c r="O417" s="41"/>
      <c r="P417" s="41"/>
    </row>
    <row r="418" spans="1:16" ht="12.75" x14ac:dyDescent="0.2">
      <c r="A418" s="40" t="s">
        <v>2468</v>
      </c>
      <c r="B418" s="204" t="s">
        <v>2467</v>
      </c>
      <c r="C418" s="166">
        <v>18.3</v>
      </c>
      <c r="D418" s="163">
        <f t="shared" si="6"/>
        <v>16.47</v>
      </c>
      <c r="E418" s="145" t="s">
        <v>3120</v>
      </c>
      <c r="G418" s="41"/>
      <c r="H418" s="41"/>
      <c r="I418" s="41"/>
      <c r="J418" s="41"/>
      <c r="K418" s="41"/>
      <c r="L418" s="41"/>
      <c r="M418" s="41"/>
      <c r="N418" s="41"/>
      <c r="O418" s="41"/>
      <c r="P418" s="41"/>
    </row>
    <row r="419" spans="1:16" ht="12.75" x14ac:dyDescent="0.2">
      <c r="A419" s="40" t="s">
        <v>2470</v>
      </c>
      <c r="B419" s="204" t="s">
        <v>2469</v>
      </c>
      <c r="C419" s="166">
        <v>16.600000000000001</v>
      </c>
      <c r="D419" s="163">
        <f t="shared" si="6"/>
        <v>14.94</v>
      </c>
      <c r="E419" s="145" t="s">
        <v>3120</v>
      </c>
      <c r="G419" s="41"/>
      <c r="H419" s="41"/>
      <c r="I419" s="41"/>
      <c r="J419" s="41"/>
      <c r="K419" s="41"/>
      <c r="L419" s="41"/>
      <c r="M419" s="41"/>
      <c r="N419" s="41"/>
      <c r="O419" s="41"/>
      <c r="P419" s="41"/>
    </row>
    <row r="420" spans="1:16" ht="12.75" x14ac:dyDescent="0.2">
      <c r="A420" s="40" t="s">
        <v>2472</v>
      </c>
      <c r="B420" s="204" t="s">
        <v>2471</v>
      </c>
      <c r="C420" s="166">
        <v>15.1</v>
      </c>
      <c r="D420" s="163">
        <f t="shared" si="6"/>
        <v>13.59</v>
      </c>
      <c r="E420" s="145" t="s">
        <v>3120</v>
      </c>
      <c r="G420" s="41"/>
      <c r="H420" s="41"/>
      <c r="I420" s="41"/>
      <c r="J420" s="41"/>
      <c r="K420" s="41"/>
      <c r="L420" s="41"/>
      <c r="M420" s="41"/>
      <c r="N420" s="41"/>
      <c r="O420" s="41"/>
      <c r="P420" s="41"/>
    </row>
    <row r="421" spans="1:16" s="234" customFormat="1" ht="12.75" x14ac:dyDescent="0.2">
      <c r="A421" s="230" t="s">
        <v>2474</v>
      </c>
      <c r="B421" s="201" t="s">
        <v>2473</v>
      </c>
      <c r="C421" s="231">
        <v>30.4</v>
      </c>
      <c r="D421" s="232">
        <f t="shared" si="6"/>
        <v>27.36</v>
      </c>
      <c r="E421" s="233" t="s">
        <v>3120</v>
      </c>
      <c r="G421" s="235"/>
      <c r="H421" s="235"/>
      <c r="I421" s="235"/>
      <c r="J421" s="235"/>
      <c r="K421" s="235"/>
      <c r="L421" s="235"/>
      <c r="M421" s="235"/>
      <c r="N421" s="235"/>
      <c r="O421" s="235"/>
      <c r="P421" s="235"/>
    </row>
    <row r="422" spans="1:16" s="234" customFormat="1" ht="12.75" x14ac:dyDescent="0.2">
      <c r="A422" s="230" t="s">
        <v>2476</v>
      </c>
      <c r="B422" s="201" t="s">
        <v>2475</v>
      </c>
      <c r="C422" s="231">
        <v>27.4</v>
      </c>
      <c r="D422" s="232">
        <f t="shared" si="6"/>
        <v>24.66</v>
      </c>
      <c r="E422" s="233" t="s">
        <v>3120</v>
      </c>
      <c r="G422" s="235"/>
      <c r="H422" s="235"/>
      <c r="I422" s="235"/>
      <c r="J422" s="235"/>
      <c r="K422" s="235"/>
      <c r="L422" s="235"/>
      <c r="M422" s="235"/>
      <c r="N422" s="235"/>
      <c r="O422" s="235"/>
      <c r="P422" s="235"/>
    </row>
    <row r="423" spans="1:16" s="234" customFormat="1" ht="12.75" x14ac:dyDescent="0.2">
      <c r="A423" s="230" t="s">
        <v>2478</v>
      </c>
      <c r="B423" s="201" t="s">
        <v>2477</v>
      </c>
      <c r="C423" s="231">
        <v>24.1</v>
      </c>
      <c r="D423" s="232">
        <f t="shared" si="6"/>
        <v>21.69</v>
      </c>
      <c r="E423" s="233" t="s">
        <v>3120</v>
      </c>
      <c r="G423" s="235"/>
      <c r="H423" s="235"/>
      <c r="I423" s="235"/>
      <c r="J423" s="235"/>
      <c r="K423" s="235"/>
      <c r="L423" s="235"/>
      <c r="M423" s="235"/>
      <c r="N423" s="235"/>
      <c r="O423" s="235"/>
      <c r="P423" s="235"/>
    </row>
    <row r="424" spans="1:16" s="234" customFormat="1" ht="12.75" x14ac:dyDescent="0.2">
      <c r="A424" s="230" t="s">
        <v>2480</v>
      </c>
      <c r="B424" s="201" t="s">
        <v>2479</v>
      </c>
      <c r="C424" s="231">
        <v>21.2</v>
      </c>
      <c r="D424" s="232">
        <f t="shared" si="6"/>
        <v>19.079999999999998</v>
      </c>
      <c r="E424" s="233" t="s">
        <v>3120</v>
      </c>
      <c r="G424" s="235"/>
      <c r="H424" s="235"/>
      <c r="I424" s="235"/>
      <c r="J424" s="235"/>
      <c r="K424" s="235"/>
      <c r="L424" s="235"/>
      <c r="M424" s="235"/>
      <c r="N424" s="235"/>
      <c r="O424" s="235"/>
      <c r="P424" s="235"/>
    </row>
    <row r="425" spans="1:16" s="234" customFormat="1" ht="12.75" x14ac:dyDescent="0.2">
      <c r="A425" s="230" t="s">
        <v>2482</v>
      </c>
      <c r="B425" s="201" t="s">
        <v>2481</v>
      </c>
      <c r="C425" s="231">
        <v>18.7</v>
      </c>
      <c r="D425" s="232">
        <f t="shared" si="6"/>
        <v>16.829999999999998</v>
      </c>
      <c r="E425" s="233" t="s">
        <v>3120</v>
      </c>
      <c r="G425" s="235"/>
      <c r="H425" s="235"/>
      <c r="I425" s="235"/>
      <c r="J425" s="235"/>
      <c r="K425" s="235"/>
      <c r="L425" s="235"/>
      <c r="M425" s="235"/>
      <c r="N425" s="235"/>
      <c r="O425" s="235"/>
      <c r="P425" s="235"/>
    </row>
    <row r="426" spans="1:16" s="237" customFormat="1" ht="12.75" x14ac:dyDescent="0.2">
      <c r="A426" s="236" t="s">
        <v>2484</v>
      </c>
      <c r="B426" s="204" t="s">
        <v>2483</v>
      </c>
      <c r="C426" s="166">
        <v>16.600000000000001</v>
      </c>
      <c r="D426" s="163">
        <f t="shared" si="6"/>
        <v>14.94</v>
      </c>
      <c r="E426" s="145" t="s">
        <v>3120</v>
      </c>
      <c r="G426" s="238"/>
      <c r="H426" s="238"/>
      <c r="I426" s="238"/>
      <c r="J426" s="238"/>
      <c r="K426" s="238"/>
      <c r="L426" s="238"/>
      <c r="M426" s="238"/>
      <c r="N426" s="238"/>
      <c r="O426" s="238"/>
      <c r="P426" s="238"/>
    </row>
    <row r="427" spans="1:16" s="237" customFormat="1" ht="12.75" x14ac:dyDescent="0.2">
      <c r="A427" s="236" t="s">
        <v>2486</v>
      </c>
      <c r="B427" s="204" t="s">
        <v>2485</v>
      </c>
      <c r="C427" s="166">
        <v>14.8</v>
      </c>
      <c r="D427" s="163">
        <f t="shared" si="6"/>
        <v>13.32</v>
      </c>
      <c r="E427" s="145" t="s">
        <v>3120</v>
      </c>
      <c r="G427" s="238"/>
      <c r="H427" s="238"/>
      <c r="I427" s="238"/>
      <c r="J427" s="238"/>
      <c r="K427" s="238"/>
      <c r="L427" s="238"/>
      <c r="M427" s="238"/>
      <c r="N427" s="238"/>
      <c r="O427" s="238"/>
      <c r="P427" s="238"/>
    </row>
    <row r="428" spans="1:16" s="237" customFormat="1" ht="12.75" x14ac:dyDescent="0.2">
      <c r="A428" s="236" t="s">
        <v>2488</v>
      </c>
      <c r="B428" s="204" t="s">
        <v>2487</v>
      </c>
      <c r="C428" s="166">
        <v>13.4</v>
      </c>
      <c r="D428" s="163">
        <f t="shared" si="6"/>
        <v>12.06</v>
      </c>
      <c r="E428" s="145" t="s">
        <v>3120</v>
      </c>
      <c r="G428" s="238"/>
      <c r="H428" s="238"/>
      <c r="I428" s="238"/>
      <c r="J428" s="238"/>
      <c r="K428" s="238"/>
      <c r="L428" s="238"/>
      <c r="M428" s="238"/>
      <c r="N428" s="238"/>
      <c r="O428" s="238"/>
      <c r="P428" s="238"/>
    </row>
    <row r="429" spans="1:16" s="237" customFormat="1" ht="12.75" x14ac:dyDescent="0.2">
      <c r="A429" s="236" t="s">
        <v>2490</v>
      </c>
      <c r="B429" s="204" t="s">
        <v>2489</v>
      </c>
      <c r="C429" s="166">
        <v>12.2</v>
      </c>
      <c r="D429" s="163">
        <f t="shared" si="6"/>
        <v>10.98</v>
      </c>
      <c r="E429" s="145" t="s">
        <v>3120</v>
      </c>
      <c r="G429" s="238"/>
      <c r="H429" s="238"/>
      <c r="I429" s="238"/>
      <c r="J429" s="238"/>
      <c r="K429" s="238"/>
      <c r="L429" s="238"/>
      <c r="M429" s="238"/>
      <c r="N429" s="238"/>
      <c r="O429" s="238"/>
      <c r="P429" s="238"/>
    </row>
    <row r="430" spans="1:16" s="234" customFormat="1" ht="12.75" x14ac:dyDescent="0.2">
      <c r="A430" s="230" t="s">
        <v>2492</v>
      </c>
      <c r="B430" s="201" t="s">
        <v>2491</v>
      </c>
      <c r="C430" s="231">
        <v>21.5</v>
      </c>
      <c r="D430" s="232">
        <f t="shared" si="6"/>
        <v>19.350000000000001</v>
      </c>
      <c r="E430" s="233" t="s">
        <v>3120</v>
      </c>
      <c r="G430" s="235"/>
      <c r="H430" s="235"/>
      <c r="I430" s="235"/>
      <c r="J430" s="235"/>
      <c r="K430" s="235"/>
      <c r="L430" s="235"/>
      <c r="M430" s="235"/>
      <c r="N430" s="235"/>
      <c r="O430" s="235"/>
      <c r="P430" s="235"/>
    </row>
    <row r="431" spans="1:16" ht="12.75" x14ac:dyDescent="0.2">
      <c r="A431" s="40" t="s">
        <v>2494</v>
      </c>
      <c r="B431" s="201" t="s">
        <v>2493</v>
      </c>
      <c r="C431" s="166">
        <v>19.3</v>
      </c>
      <c r="D431" s="163">
        <f t="shared" si="6"/>
        <v>17.37</v>
      </c>
      <c r="E431" s="145" t="s">
        <v>3120</v>
      </c>
      <c r="G431" s="41"/>
      <c r="H431" s="41"/>
      <c r="I431" s="41"/>
      <c r="J431" s="41"/>
      <c r="K431" s="41"/>
      <c r="L431" s="41"/>
      <c r="M431" s="41"/>
      <c r="N431" s="41"/>
      <c r="O431" s="41"/>
      <c r="P431" s="41"/>
    </row>
    <row r="432" spans="1:16" s="234" customFormat="1" ht="12.75" x14ac:dyDescent="0.2">
      <c r="A432" s="230" t="s">
        <v>2496</v>
      </c>
      <c r="B432" s="201" t="s">
        <v>2495</v>
      </c>
      <c r="C432" s="231">
        <v>17</v>
      </c>
      <c r="D432" s="232">
        <f t="shared" si="6"/>
        <v>15.3</v>
      </c>
      <c r="E432" s="233" t="s">
        <v>3120</v>
      </c>
      <c r="G432" s="235"/>
      <c r="H432" s="235"/>
      <c r="I432" s="235"/>
      <c r="J432" s="235"/>
      <c r="K432" s="235"/>
      <c r="L432" s="235"/>
      <c r="M432" s="235"/>
      <c r="N432" s="235"/>
      <c r="O432" s="235"/>
      <c r="P432" s="235"/>
    </row>
    <row r="433" spans="1:16" s="234" customFormat="1" ht="12.75" x14ac:dyDescent="0.2">
      <c r="A433" s="230" t="s">
        <v>2498</v>
      </c>
      <c r="B433" s="201" t="s">
        <v>2497</v>
      </c>
      <c r="C433" s="231">
        <v>15</v>
      </c>
      <c r="D433" s="232">
        <f t="shared" si="6"/>
        <v>13.5</v>
      </c>
      <c r="E433" s="233" t="s">
        <v>3120</v>
      </c>
      <c r="G433" s="235"/>
      <c r="H433" s="235"/>
      <c r="I433" s="235"/>
      <c r="J433" s="235"/>
      <c r="K433" s="235"/>
      <c r="L433" s="235"/>
      <c r="M433" s="235"/>
      <c r="N433" s="235"/>
      <c r="O433" s="235"/>
      <c r="P433" s="235"/>
    </row>
    <row r="434" spans="1:16" s="234" customFormat="1" ht="12.75" x14ac:dyDescent="0.2">
      <c r="A434" s="230" t="s">
        <v>2500</v>
      </c>
      <c r="B434" s="201" t="s">
        <v>2499</v>
      </c>
      <c r="C434" s="231">
        <v>13.2</v>
      </c>
      <c r="D434" s="232">
        <f t="shared" si="6"/>
        <v>11.88</v>
      </c>
      <c r="E434" s="233" t="s">
        <v>3120</v>
      </c>
      <c r="G434" s="235"/>
      <c r="H434" s="235"/>
      <c r="I434" s="235"/>
      <c r="J434" s="235"/>
      <c r="K434" s="235"/>
      <c r="L434" s="235"/>
      <c r="M434" s="235"/>
      <c r="N434" s="235"/>
      <c r="O434" s="235"/>
      <c r="P434" s="235"/>
    </row>
    <row r="435" spans="1:16" ht="12.75" x14ac:dyDescent="0.2">
      <c r="A435" s="40" t="s">
        <v>2502</v>
      </c>
      <c r="B435" s="204" t="s">
        <v>2501</v>
      </c>
      <c r="C435" s="166">
        <v>11.7</v>
      </c>
      <c r="D435" s="163">
        <f t="shared" si="6"/>
        <v>10.53</v>
      </c>
      <c r="E435" s="145" t="s">
        <v>3120</v>
      </c>
      <c r="G435" s="41"/>
      <c r="H435" s="41"/>
      <c r="I435" s="41"/>
      <c r="J435" s="41"/>
      <c r="K435" s="41"/>
      <c r="L435" s="41"/>
      <c r="M435" s="41"/>
      <c r="N435" s="41"/>
      <c r="O435" s="41"/>
      <c r="P435" s="41"/>
    </row>
    <row r="436" spans="1:16" ht="12.75" x14ac:dyDescent="0.2">
      <c r="A436" s="40" t="s">
        <v>2504</v>
      </c>
      <c r="B436" s="204" t="s">
        <v>2503</v>
      </c>
      <c r="C436" s="166">
        <v>10.4</v>
      </c>
      <c r="D436" s="163">
        <f t="shared" si="6"/>
        <v>9.36</v>
      </c>
      <c r="E436" s="145" t="s">
        <v>3120</v>
      </c>
      <c r="G436" s="41"/>
      <c r="H436" s="41"/>
      <c r="I436" s="41"/>
      <c r="J436" s="41"/>
      <c r="K436" s="41"/>
      <c r="L436" s="41"/>
      <c r="M436" s="41"/>
      <c r="N436" s="41"/>
      <c r="O436" s="41"/>
      <c r="P436" s="41"/>
    </row>
    <row r="437" spans="1:16" ht="12.75" x14ac:dyDescent="0.2">
      <c r="A437" s="40" t="s">
        <v>2506</v>
      </c>
      <c r="B437" s="204" t="s">
        <v>2505</v>
      </c>
      <c r="C437" s="166">
        <v>9.5</v>
      </c>
      <c r="D437" s="163">
        <f t="shared" si="6"/>
        <v>8.5500000000000007</v>
      </c>
      <c r="E437" s="145" t="s">
        <v>3120</v>
      </c>
      <c r="G437" s="41"/>
      <c r="H437" s="41"/>
      <c r="I437" s="41"/>
      <c r="J437" s="41"/>
      <c r="K437" s="41"/>
      <c r="L437" s="41"/>
      <c r="M437" s="41"/>
      <c r="N437" s="41"/>
      <c r="O437" s="41"/>
      <c r="P437" s="41"/>
    </row>
    <row r="438" spans="1:16" ht="12.75" x14ac:dyDescent="0.2">
      <c r="A438" s="40" t="s">
        <v>2508</v>
      </c>
      <c r="B438" s="204" t="s">
        <v>2507</v>
      </c>
      <c r="C438" s="166">
        <v>8.6</v>
      </c>
      <c r="D438" s="163">
        <f t="shared" si="6"/>
        <v>7.74</v>
      </c>
      <c r="E438" s="145" t="s">
        <v>3120</v>
      </c>
      <c r="G438" s="41"/>
      <c r="H438" s="41"/>
      <c r="I438" s="41"/>
      <c r="J438" s="41"/>
      <c r="K438" s="41"/>
      <c r="L438" s="41"/>
      <c r="M438" s="41"/>
      <c r="N438" s="41"/>
      <c r="O438" s="41"/>
      <c r="P438" s="41"/>
    </row>
    <row r="439" spans="1:16" ht="12.75" x14ac:dyDescent="0.2">
      <c r="A439" s="40" t="s">
        <v>2510</v>
      </c>
      <c r="B439" s="201" t="s">
        <v>2509</v>
      </c>
      <c r="C439" s="166">
        <v>294.89999999999998</v>
      </c>
      <c r="D439" s="163">
        <f t="shared" si="6"/>
        <v>265.41000000000003</v>
      </c>
      <c r="E439" s="145" t="s">
        <v>3120</v>
      </c>
      <c r="G439" s="41"/>
      <c r="H439" s="41"/>
      <c r="I439" s="41"/>
      <c r="J439" s="41"/>
      <c r="K439" s="41"/>
      <c r="L439" s="41"/>
      <c r="M439" s="41"/>
      <c r="N439" s="41"/>
      <c r="O439" s="41"/>
      <c r="P439" s="41"/>
    </row>
    <row r="440" spans="1:16" ht="12.75" x14ac:dyDescent="0.2">
      <c r="A440" s="40" t="s">
        <v>2512</v>
      </c>
      <c r="B440" s="201" t="s">
        <v>2511</v>
      </c>
      <c r="C440" s="166">
        <v>430.6</v>
      </c>
      <c r="D440" s="163">
        <f t="shared" si="6"/>
        <v>387.54</v>
      </c>
      <c r="E440" s="145" t="s">
        <v>3120</v>
      </c>
      <c r="G440" s="41"/>
      <c r="H440" s="41"/>
      <c r="I440" s="41"/>
      <c r="J440" s="41"/>
      <c r="K440" s="41"/>
      <c r="L440" s="41"/>
      <c r="M440" s="41"/>
      <c r="N440" s="41"/>
      <c r="O440" s="41"/>
      <c r="P440" s="41"/>
    </row>
    <row r="441" spans="1:16" ht="12.75" x14ac:dyDescent="0.2">
      <c r="A441" s="40" t="s">
        <v>2514</v>
      </c>
      <c r="B441" s="201" t="s">
        <v>2513</v>
      </c>
      <c r="C441" s="166">
        <v>430.6</v>
      </c>
      <c r="D441" s="163">
        <f t="shared" si="6"/>
        <v>387.54</v>
      </c>
      <c r="E441" s="145" t="s">
        <v>3120</v>
      </c>
      <c r="G441" s="41"/>
      <c r="H441" s="41"/>
      <c r="I441" s="41"/>
      <c r="J441" s="41"/>
      <c r="K441" s="41"/>
      <c r="L441" s="41"/>
      <c r="M441" s="41"/>
      <c r="N441" s="41"/>
      <c r="O441" s="41"/>
      <c r="P441" s="41"/>
    </row>
    <row r="442" spans="1:16" ht="12.75" x14ac:dyDescent="0.2">
      <c r="A442" s="40" t="s">
        <v>2516</v>
      </c>
      <c r="B442" s="201" t="s">
        <v>2515</v>
      </c>
      <c r="C442" s="166">
        <v>701.1</v>
      </c>
      <c r="D442" s="163">
        <f t="shared" si="6"/>
        <v>630.99</v>
      </c>
      <c r="E442" s="145" t="s">
        <v>3120</v>
      </c>
      <c r="G442" s="41"/>
      <c r="H442" s="41"/>
      <c r="I442" s="41"/>
      <c r="J442" s="41"/>
      <c r="K442" s="41"/>
      <c r="L442" s="41"/>
      <c r="M442" s="41"/>
      <c r="N442" s="41"/>
      <c r="O442" s="41"/>
      <c r="P442" s="41"/>
    </row>
    <row r="443" spans="1:16" ht="12.75" x14ac:dyDescent="0.2">
      <c r="A443" s="40" t="s">
        <v>2518</v>
      </c>
      <c r="B443" s="201" t="s">
        <v>2517</v>
      </c>
      <c r="C443" s="166">
        <v>1474.6</v>
      </c>
      <c r="D443" s="163">
        <f t="shared" si="6"/>
        <v>1327.14</v>
      </c>
      <c r="E443" s="145" t="s">
        <v>3120</v>
      </c>
      <c r="G443" s="41"/>
      <c r="H443" s="41"/>
      <c r="I443" s="41"/>
      <c r="J443" s="41"/>
      <c r="K443" s="41"/>
      <c r="L443" s="41"/>
      <c r="M443" s="41"/>
      <c r="N443" s="41"/>
      <c r="O443" s="41"/>
      <c r="P443" s="41"/>
    </row>
    <row r="444" spans="1:16" ht="12.75" x14ac:dyDescent="0.2">
      <c r="A444" s="40" t="s">
        <v>2520</v>
      </c>
      <c r="B444" s="201" t="s">
        <v>2519</v>
      </c>
      <c r="C444" s="166">
        <v>1769.6</v>
      </c>
      <c r="D444" s="163">
        <f t="shared" si="6"/>
        <v>1592.64</v>
      </c>
      <c r="E444" s="145" t="s">
        <v>3120</v>
      </c>
      <c r="G444" s="41"/>
      <c r="H444" s="41"/>
      <c r="I444" s="41"/>
      <c r="J444" s="41"/>
      <c r="K444" s="41"/>
      <c r="L444" s="41"/>
      <c r="M444" s="41"/>
      <c r="N444" s="41"/>
      <c r="O444" s="41"/>
      <c r="P444" s="41"/>
    </row>
    <row r="445" spans="1:16" ht="12.75" x14ac:dyDescent="0.2">
      <c r="A445" s="40" t="s">
        <v>2522</v>
      </c>
      <c r="B445" s="201" t="s">
        <v>2521</v>
      </c>
      <c r="C445" s="166">
        <v>7372.9</v>
      </c>
      <c r="D445" s="163">
        <f t="shared" si="6"/>
        <v>6635.61</v>
      </c>
      <c r="E445" s="145" t="s">
        <v>3120</v>
      </c>
      <c r="G445" s="41"/>
      <c r="H445" s="41"/>
      <c r="I445" s="41"/>
      <c r="J445" s="41"/>
      <c r="K445" s="41"/>
      <c r="L445" s="41"/>
      <c r="M445" s="41"/>
      <c r="N445" s="41"/>
      <c r="O445" s="41"/>
      <c r="P445" s="41"/>
    </row>
    <row r="446" spans="1:16" ht="12.75" x14ac:dyDescent="0.2">
      <c r="A446" s="40" t="s">
        <v>2524</v>
      </c>
      <c r="B446" s="201" t="s">
        <v>2523</v>
      </c>
      <c r="C446" s="166">
        <v>14746</v>
      </c>
      <c r="D446" s="163">
        <f t="shared" si="6"/>
        <v>13271.4</v>
      </c>
      <c r="E446" s="145" t="s">
        <v>3120</v>
      </c>
      <c r="G446" s="41"/>
      <c r="H446" s="41"/>
      <c r="I446" s="41"/>
      <c r="J446" s="41"/>
      <c r="K446" s="41"/>
      <c r="L446" s="41"/>
      <c r="M446" s="41"/>
      <c r="N446" s="41"/>
      <c r="O446" s="41"/>
      <c r="P446" s="41"/>
    </row>
    <row r="447" spans="1:16" ht="12.75" x14ac:dyDescent="0.2">
      <c r="A447" s="40" t="s">
        <v>2526</v>
      </c>
      <c r="B447" s="201" t="s">
        <v>2525</v>
      </c>
      <c r="C447" s="166">
        <v>22118.9</v>
      </c>
      <c r="D447" s="163">
        <f t="shared" si="6"/>
        <v>19907.009999999998</v>
      </c>
      <c r="E447" s="145" t="s">
        <v>3120</v>
      </c>
      <c r="G447" s="41"/>
      <c r="H447" s="41"/>
      <c r="I447" s="41"/>
      <c r="J447" s="41"/>
      <c r="K447" s="41"/>
      <c r="L447" s="41"/>
      <c r="M447" s="41"/>
      <c r="N447" s="41"/>
      <c r="O447" s="41"/>
      <c r="P447" s="41"/>
    </row>
    <row r="448" spans="1:16" ht="12.75" x14ac:dyDescent="0.2">
      <c r="A448" s="40" t="s">
        <v>2528</v>
      </c>
      <c r="B448" s="201" t="s">
        <v>2527</v>
      </c>
      <c r="C448" s="166">
        <v>29491.9</v>
      </c>
      <c r="D448" s="163">
        <f t="shared" si="6"/>
        <v>26542.71</v>
      </c>
      <c r="E448" s="145" t="s">
        <v>3120</v>
      </c>
      <c r="G448" s="41"/>
      <c r="H448" s="41"/>
      <c r="I448" s="41"/>
      <c r="J448" s="41"/>
      <c r="K448" s="41"/>
      <c r="L448" s="41"/>
      <c r="M448" s="41"/>
      <c r="N448" s="41"/>
      <c r="O448" s="41"/>
      <c r="P448" s="41"/>
    </row>
    <row r="449" spans="1:16" ht="12.75" x14ac:dyDescent="0.2">
      <c r="A449" s="40" t="s">
        <v>2530</v>
      </c>
      <c r="B449" s="201" t="s">
        <v>2529</v>
      </c>
      <c r="C449" s="166">
        <v>35390.300000000003</v>
      </c>
      <c r="D449" s="163">
        <f t="shared" si="6"/>
        <v>31851.27</v>
      </c>
      <c r="E449" s="145" t="s">
        <v>3120</v>
      </c>
      <c r="G449" s="41"/>
      <c r="H449" s="41"/>
      <c r="I449" s="41"/>
      <c r="J449" s="41"/>
      <c r="K449" s="41"/>
      <c r="L449" s="41"/>
      <c r="M449" s="41"/>
      <c r="N449" s="41"/>
      <c r="O449" s="41"/>
      <c r="P449" s="41"/>
    </row>
    <row r="450" spans="1:16" ht="12.75" x14ac:dyDescent="0.2">
      <c r="A450" s="40" t="s">
        <v>2532</v>
      </c>
      <c r="B450" s="204" t="s">
        <v>2531</v>
      </c>
      <c r="C450" s="166">
        <v>1313.9</v>
      </c>
      <c r="D450" s="163">
        <f t="shared" si="6"/>
        <v>1182.51</v>
      </c>
      <c r="E450" s="145" t="s">
        <v>3120</v>
      </c>
      <c r="G450" s="41"/>
      <c r="H450" s="41"/>
      <c r="I450" s="41"/>
      <c r="J450" s="41"/>
      <c r="K450" s="41"/>
      <c r="L450" s="41"/>
      <c r="M450" s="41"/>
      <c r="N450" s="41"/>
      <c r="O450" s="41"/>
      <c r="P450" s="41"/>
    </row>
    <row r="451" spans="1:16" ht="12.75" x14ac:dyDescent="0.2">
      <c r="A451" s="40" t="s">
        <v>2534</v>
      </c>
      <c r="B451" s="204" t="s">
        <v>2533</v>
      </c>
      <c r="C451" s="166">
        <v>2319.3000000000002</v>
      </c>
      <c r="D451" s="163">
        <f t="shared" si="6"/>
        <v>2087.37</v>
      </c>
      <c r="E451" s="145" t="s">
        <v>3120</v>
      </c>
      <c r="G451" s="41"/>
      <c r="H451" s="41"/>
      <c r="I451" s="41"/>
      <c r="J451" s="41"/>
      <c r="K451" s="41"/>
      <c r="L451" s="41"/>
      <c r="M451" s="41"/>
      <c r="N451" s="41"/>
      <c r="O451" s="41"/>
      <c r="P451" s="41"/>
    </row>
    <row r="452" spans="1:16" ht="12.75" x14ac:dyDescent="0.2">
      <c r="A452" s="40" t="s">
        <v>2536</v>
      </c>
      <c r="B452" s="204" t="s">
        <v>2535</v>
      </c>
      <c r="C452" s="166">
        <v>4020</v>
      </c>
      <c r="D452" s="163">
        <f t="shared" si="6"/>
        <v>3618</v>
      </c>
      <c r="E452" s="145" t="s">
        <v>3120</v>
      </c>
      <c r="G452" s="41"/>
      <c r="H452" s="41"/>
      <c r="I452" s="41"/>
      <c r="J452" s="41"/>
      <c r="K452" s="41"/>
      <c r="L452" s="41"/>
      <c r="M452" s="41"/>
      <c r="N452" s="41"/>
      <c r="O452" s="41"/>
      <c r="P452" s="41"/>
    </row>
    <row r="453" spans="1:16" ht="12.75" x14ac:dyDescent="0.2">
      <c r="A453" s="40" t="s">
        <v>2538</v>
      </c>
      <c r="B453" s="204" t="s">
        <v>2537</v>
      </c>
      <c r="C453" s="166">
        <v>7344.7</v>
      </c>
      <c r="D453" s="163">
        <f t="shared" si="6"/>
        <v>6610.23</v>
      </c>
      <c r="E453" s="145" t="s">
        <v>3120</v>
      </c>
      <c r="G453" s="41"/>
      <c r="H453" s="41"/>
      <c r="I453" s="41"/>
      <c r="J453" s="41"/>
      <c r="K453" s="41"/>
      <c r="L453" s="41"/>
      <c r="M453" s="41"/>
      <c r="N453" s="41"/>
      <c r="O453" s="41"/>
      <c r="P453" s="41"/>
    </row>
    <row r="454" spans="1:16" ht="12.75" x14ac:dyDescent="0.2">
      <c r="A454" s="40" t="s">
        <v>2540</v>
      </c>
      <c r="B454" s="204" t="s">
        <v>2539</v>
      </c>
      <c r="C454" s="166">
        <v>28200.6</v>
      </c>
      <c r="D454" s="163">
        <f t="shared" si="6"/>
        <v>25380.54</v>
      </c>
      <c r="E454" s="145" t="s">
        <v>3120</v>
      </c>
      <c r="G454" s="41"/>
      <c r="H454" s="41"/>
      <c r="I454" s="41"/>
      <c r="J454" s="41"/>
      <c r="K454" s="41"/>
      <c r="L454" s="41"/>
      <c r="M454" s="41"/>
      <c r="N454" s="41"/>
      <c r="O454" s="41"/>
      <c r="P454" s="41"/>
    </row>
    <row r="455" spans="1:16" ht="12.75" x14ac:dyDescent="0.2">
      <c r="A455" s="40" t="s">
        <v>2542</v>
      </c>
      <c r="B455" s="204" t="s">
        <v>2541</v>
      </c>
      <c r="C455" s="166">
        <v>262.8</v>
      </c>
      <c r="D455" s="163">
        <f t="shared" si="6"/>
        <v>236.52</v>
      </c>
      <c r="E455" s="145" t="s">
        <v>3120</v>
      </c>
      <c r="G455" s="41"/>
      <c r="H455" s="41"/>
      <c r="I455" s="41"/>
      <c r="J455" s="41"/>
      <c r="K455" s="41"/>
      <c r="L455" s="41"/>
      <c r="M455" s="41"/>
      <c r="N455" s="41"/>
      <c r="O455" s="41"/>
      <c r="P455" s="41"/>
    </row>
    <row r="456" spans="1:16" ht="12.75" x14ac:dyDescent="0.2">
      <c r="A456" s="40" t="s">
        <v>2544</v>
      </c>
      <c r="B456" s="204" t="s">
        <v>2543</v>
      </c>
      <c r="C456" s="166">
        <v>463.8</v>
      </c>
      <c r="D456" s="163">
        <f t="shared" si="6"/>
        <v>417.42</v>
      </c>
      <c r="E456" s="145" t="s">
        <v>3120</v>
      </c>
      <c r="G456" s="41"/>
      <c r="H456" s="41"/>
      <c r="I456" s="41"/>
      <c r="J456" s="41"/>
      <c r="K456" s="41"/>
      <c r="L456" s="41"/>
      <c r="M456" s="41"/>
      <c r="N456" s="41"/>
      <c r="O456" s="41"/>
      <c r="P456" s="41"/>
    </row>
    <row r="457" spans="1:16" ht="12.75" x14ac:dyDescent="0.2">
      <c r="A457" s="40" t="s">
        <v>2546</v>
      </c>
      <c r="B457" s="204" t="s">
        <v>2545</v>
      </c>
      <c r="C457" s="166">
        <v>1005.1</v>
      </c>
      <c r="D457" s="163">
        <f t="shared" ref="D457:D520" si="7">ROUND(C457*0.9,2)</f>
        <v>904.59</v>
      </c>
      <c r="E457" s="145" t="s">
        <v>3120</v>
      </c>
      <c r="G457" s="41"/>
      <c r="H457" s="41"/>
      <c r="I457" s="41"/>
      <c r="J457" s="41"/>
      <c r="K457" s="41"/>
      <c r="L457" s="41"/>
      <c r="M457" s="41"/>
      <c r="N457" s="41"/>
      <c r="O457" s="41"/>
      <c r="P457" s="41"/>
    </row>
    <row r="458" spans="1:16" ht="12.75" x14ac:dyDescent="0.2">
      <c r="A458" s="40" t="s">
        <v>2548</v>
      </c>
      <c r="B458" s="204" t="s">
        <v>2547</v>
      </c>
      <c r="C458" s="166">
        <v>1468.9</v>
      </c>
      <c r="D458" s="163">
        <f t="shared" si="7"/>
        <v>1322.01</v>
      </c>
      <c r="E458" s="145" t="s">
        <v>3120</v>
      </c>
      <c r="G458" s="41"/>
      <c r="H458" s="41"/>
      <c r="I458" s="41"/>
      <c r="J458" s="41"/>
      <c r="K458" s="41"/>
      <c r="L458" s="41"/>
      <c r="M458" s="41"/>
      <c r="N458" s="41"/>
      <c r="O458" s="41"/>
      <c r="P458" s="41"/>
    </row>
    <row r="459" spans="1:16" ht="12.75" x14ac:dyDescent="0.2">
      <c r="A459" s="40" t="s">
        <v>2550</v>
      </c>
      <c r="B459" s="204" t="s">
        <v>2549</v>
      </c>
      <c r="C459" s="166">
        <v>1973.9</v>
      </c>
      <c r="D459" s="163">
        <f t="shared" si="7"/>
        <v>1776.51</v>
      </c>
      <c r="E459" s="145" t="s">
        <v>3120</v>
      </c>
      <c r="G459" s="41"/>
      <c r="H459" s="41"/>
      <c r="I459" s="41"/>
      <c r="J459" s="41"/>
      <c r="K459" s="41"/>
      <c r="L459" s="41"/>
      <c r="M459" s="41"/>
      <c r="N459" s="41"/>
      <c r="O459" s="41"/>
      <c r="P459" s="41"/>
    </row>
    <row r="460" spans="1:16" ht="12.75" x14ac:dyDescent="0.2">
      <c r="A460" s="40" t="s">
        <v>2552</v>
      </c>
      <c r="B460" s="204" t="s">
        <v>2551</v>
      </c>
      <c r="C460" s="166">
        <v>370.3</v>
      </c>
      <c r="D460" s="163">
        <f t="shared" si="7"/>
        <v>333.27</v>
      </c>
      <c r="E460" s="145" t="s">
        <v>3120</v>
      </c>
      <c r="G460" s="41"/>
      <c r="H460" s="41"/>
      <c r="I460" s="41"/>
      <c r="J460" s="41"/>
      <c r="K460" s="41"/>
      <c r="L460" s="41"/>
      <c r="M460" s="41"/>
      <c r="N460" s="41"/>
      <c r="O460" s="41"/>
      <c r="P460" s="41"/>
    </row>
    <row r="461" spans="1:16" ht="12.75" x14ac:dyDescent="0.2">
      <c r="A461" s="40" t="s">
        <v>2554</v>
      </c>
      <c r="B461" s="204" t="s">
        <v>2553</v>
      </c>
      <c r="C461" s="166">
        <v>653.79999999999995</v>
      </c>
      <c r="D461" s="163">
        <f t="shared" si="7"/>
        <v>588.41999999999996</v>
      </c>
      <c r="E461" s="145" t="s">
        <v>3120</v>
      </c>
      <c r="G461" s="41"/>
      <c r="H461" s="41"/>
      <c r="I461" s="41"/>
      <c r="J461" s="41"/>
      <c r="K461" s="41"/>
      <c r="L461" s="41"/>
      <c r="M461" s="41"/>
      <c r="N461" s="41"/>
      <c r="O461" s="41"/>
      <c r="P461" s="41"/>
    </row>
    <row r="462" spans="1:16" ht="12.75" x14ac:dyDescent="0.2">
      <c r="A462" s="40" t="s">
        <v>2556</v>
      </c>
      <c r="B462" s="204" t="s">
        <v>2555</v>
      </c>
      <c r="C462" s="166">
        <v>1133</v>
      </c>
      <c r="D462" s="163">
        <f t="shared" si="7"/>
        <v>1019.7</v>
      </c>
      <c r="E462" s="145" t="s">
        <v>3120</v>
      </c>
      <c r="G462" s="41"/>
      <c r="H462" s="41"/>
      <c r="I462" s="41"/>
      <c r="J462" s="41"/>
      <c r="K462" s="41"/>
      <c r="L462" s="41"/>
      <c r="M462" s="41"/>
      <c r="N462" s="41"/>
      <c r="O462" s="41"/>
      <c r="P462" s="41"/>
    </row>
    <row r="463" spans="1:16" ht="12.75" x14ac:dyDescent="0.2">
      <c r="A463" s="40" t="s">
        <v>2558</v>
      </c>
      <c r="B463" s="204" t="s">
        <v>2557</v>
      </c>
      <c r="C463" s="166">
        <v>2070.1</v>
      </c>
      <c r="D463" s="163">
        <f t="shared" si="7"/>
        <v>1863.09</v>
      </c>
      <c r="E463" s="145" t="s">
        <v>3120</v>
      </c>
      <c r="G463" s="41"/>
      <c r="H463" s="41"/>
      <c r="I463" s="41"/>
      <c r="J463" s="41"/>
      <c r="K463" s="41"/>
      <c r="L463" s="41"/>
      <c r="M463" s="41"/>
      <c r="N463" s="41"/>
      <c r="O463" s="41"/>
      <c r="P463" s="41"/>
    </row>
    <row r="464" spans="1:16" ht="12.75" x14ac:dyDescent="0.2">
      <c r="A464" s="40" t="s">
        <v>2560</v>
      </c>
      <c r="B464" s="204" t="s">
        <v>2559</v>
      </c>
      <c r="C464" s="166">
        <v>7948.5</v>
      </c>
      <c r="D464" s="163">
        <f t="shared" si="7"/>
        <v>7153.65</v>
      </c>
      <c r="E464" s="145" t="s">
        <v>3120</v>
      </c>
      <c r="G464" s="41"/>
      <c r="H464" s="41"/>
      <c r="I464" s="41"/>
      <c r="J464" s="41"/>
      <c r="K464" s="41"/>
      <c r="L464" s="41"/>
      <c r="M464" s="41"/>
      <c r="N464" s="41"/>
      <c r="O464" s="41"/>
      <c r="P464" s="41"/>
    </row>
    <row r="465" spans="1:16" ht="12.75" x14ac:dyDescent="0.2">
      <c r="A465" s="40" t="s">
        <v>2562</v>
      </c>
      <c r="B465" s="204" t="s">
        <v>2561</v>
      </c>
      <c r="C465" s="166">
        <v>74</v>
      </c>
      <c r="D465" s="163">
        <f t="shared" si="7"/>
        <v>66.599999999999994</v>
      </c>
      <c r="E465" s="145" t="s">
        <v>3120</v>
      </c>
      <c r="G465" s="41"/>
      <c r="H465" s="41"/>
      <c r="I465" s="41"/>
      <c r="J465" s="41"/>
      <c r="K465" s="41"/>
      <c r="L465" s="41"/>
      <c r="M465" s="41"/>
      <c r="N465" s="41"/>
      <c r="O465" s="41"/>
      <c r="P465" s="41"/>
    </row>
    <row r="466" spans="1:16" ht="12.75" x14ac:dyDescent="0.2">
      <c r="A466" s="40" t="s">
        <v>2564</v>
      </c>
      <c r="B466" s="204" t="s">
        <v>2563</v>
      </c>
      <c r="C466" s="166">
        <v>130.80000000000001</v>
      </c>
      <c r="D466" s="163">
        <f t="shared" si="7"/>
        <v>117.72</v>
      </c>
      <c r="E466" s="145" t="s">
        <v>3120</v>
      </c>
      <c r="G466" s="41"/>
      <c r="H466" s="41"/>
      <c r="I466" s="41"/>
      <c r="J466" s="41"/>
      <c r="K466" s="41"/>
      <c r="L466" s="41"/>
      <c r="M466" s="41"/>
      <c r="N466" s="41"/>
      <c r="O466" s="41"/>
      <c r="P466" s="41"/>
    </row>
    <row r="467" spans="1:16" ht="12.75" x14ac:dyDescent="0.2">
      <c r="A467" s="40" t="s">
        <v>2566</v>
      </c>
      <c r="B467" s="204" t="s">
        <v>2565</v>
      </c>
      <c r="C467" s="166">
        <v>283.2</v>
      </c>
      <c r="D467" s="163">
        <f t="shared" si="7"/>
        <v>254.88</v>
      </c>
      <c r="E467" s="145" t="s">
        <v>3120</v>
      </c>
      <c r="G467" s="41"/>
      <c r="H467" s="41"/>
      <c r="I467" s="41"/>
      <c r="J467" s="41"/>
      <c r="K467" s="41"/>
      <c r="L467" s="41"/>
      <c r="M467" s="41"/>
      <c r="N467" s="41"/>
      <c r="O467" s="41"/>
      <c r="P467" s="41"/>
    </row>
    <row r="468" spans="1:16" ht="12.75" x14ac:dyDescent="0.2">
      <c r="A468" s="40" t="s">
        <v>2568</v>
      </c>
      <c r="B468" s="204" t="s">
        <v>2567</v>
      </c>
      <c r="C468" s="166">
        <v>414</v>
      </c>
      <c r="D468" s="163">
        <f t="shared" si="7"/>
        <v>372.6</v>
      </c>
      <c r="E468" s="145" t="s">
        <v>3120</v>
      </c>
      <c r="G468" s="41"/>
      <c r="H468" s="41"/>
      <c r="I468" s="41"/>
      <c r="J468" s="41"/>
      <c r="K468" s="41"/>
      <c r="L468" s="41"/>
      <c r="M468" s="41"/>
      <c r="N468" s="41"/>
      <c r="O468" s="41"/>
      <c r="P468" s="41"/>
    </row>
    <row r="469" spans="1:16" ht="12.75" x14ac:dyDescent="0.2">
      <c r="A469" s="40" t="s">
        <v>2570</v>
      </c>
      <c r="B469" s="204" t="s">
        <v>2569</v>
      </c>
      <c r="C469" s="166">
        <v>556.4</v>
      </c>
      <c r="D469" s="163">
        <f t="shared" si="7"/>
        <v>500.76</v>
      </c>
      <c r="E469" s="145" t="s">
        <v>3120</v>
      </c>
      <c r="G469" s="41"/>
      <c r="H469" s="41"/>
      <c r="I469" s="41"/>
      <c r="J469" s="41"/>
      <c r="K469" s="41"/>
      <c r="L469" s="41"/>
      <c r="M469" s="41"/>
      <c r="N469" s="41"/>
      <c r="O469" s="41"/>
      <c r="P469" s="41"/>
    </row>
    <row r="470" spans="1:16" ht="12.75" x14ac:dyDescent="0.2">
      <c r="A470" s="40" t="s">
        <v>2572</v>
      </c>
      <c r="B470" s="204" t="s">
        <v>2571</v>
      </c>
      <c r="C470" s="166">
        <v>918.7</v>
      </c>
      <c r="D470" s="163">
        <f t="shared" si="7"/>
        <v>826.83</v>
      </c>
      <c r="E470" s="145" t="s">
        <v>3120</v>
      </c>
      <c r="G470" s="41"/>
      <c r="H470" s="41"/>
      <c r="I470" s="41"/>
      <c r="J470" s="41"/>
      <c r="K470" s="41"/>
      <c r="L470" s="41"/>
      <c r="M470" s="41"/>
      <c r="N470" s="41"/>
      <c r="O470" s="41"/>
      <c r="P470" s="41"/>
    </row>
    <row r="471" spans="1:16" ht="12.75" x14ac:dyDescent="0.2">
      <c r="A471" s="40" t="s">
        <v>2574</v>
      </c>
      <c r="B471" s="204" t="s">
        <v>2573</v>
      </c>
      <c r="C471" s="166">
        <v>1621.8</v>
      </c>
      <c r="D471" s="163">
        <f t="shared" si="7"/>
        <v>1459.62</v>
      </c>
      <c r="E471" s="145" t="s">
        <v>3120</v>
      </c>
      <c r="G471" s="41"/>
      <c r="H471" s="41"/>
      <c r="I471" s="41"/>
      <c r="J471" s="41"/>
      <c r="K471" s="41"/>
      <c r="L471" s="41"/>
      <c r="M471" s="41"/>
      <c r="N471" s="41"/>
      <c r="O471" s="41"/>
      <c r="P471" s="41"/>
    </row>
    <row r="472" spans="1:16" ht="12.75" x14ac:dyDescent="0.2">
      <c r="A472" s="40" t="s">
        <v>2576</v>
      </c>
      <c r="B472" s="204" t="s">
        <v>2575</v>
      </c>
      <c r="C472" s="166">
        <v>2811</v>
      </c>
      <c r="D472" s="163">
        <f t="shared" si="7"/>
        <v>2529.9</v>
      </c>
      <c r="E472" s="145" t="s">
        <v>3120</v>
      </c>
      <c r="G472" s="41"/>
      <c r="H472" s="41"/>
      <c r="I472" s="41"/>
      <c r="J472" s="41"/>
      <c r="K472" s="41"/>
      <c r="L472" s="41"/>
      <c r="M472" s="41"/>
      <c r="N472" s="41"/>
      <c r="O472" s="41"/>
      <c r="P472" s="41"/>
    </row>
    <row r="473" spans="1:16" ht="12.75" x14ac:dyDescent="0.2">
      <c r="A473" s="40" t="s">
        <v>2578</v>
      </c>
      <c r="B473" s="204" t="s">
        <v>2577</v>
      </c>
      <c r="C473" s="166">
        <v>5135.8</v>
      </c>
      <c r="D473" s="163">
        <f t="shared" si="7"/>
        <v>4622.22</v>
      </c>
      <c r="E473" s="145" t="s">
        <v>3120</v>
      </c>
      <c r="G473" s="41"/>
      <c r="H473" s="41"/>
      <c r="I473" s="41"/>
      <c r="J473" s="41"/>
      <c r="K473" s="41"/>
      <c r="L473" s="41"/>
      <c r="M473" s="41"/>
      <c r="N473" s="41"/>
      <c r="O473" s="41"/>
      <c r="P473" s="41"/>
    </row>
    <row r="474" spans="1:16" ht="12.75" x14ac:dyDescent="0.2">
      <c r="A474" s="40" t="s">
        <v>2580</v>
      </c>
      <c r="B474" s="204" t="s">
        <v>2579</v>
      </c>
      <c r="C474" s="166">
        <v>417.5</v>
      </c>
      <c r="D474" s="163">
        <f t="shared" si="7"/>
        <v>375.75</v>
      </c>
      <c r="E474" s="145" t="s">
        <v>3120</v>
      </c>
      <c r="G474" s="41"/>
      <c r="H474" s="41"/>
      <c r="I474" s="41"/>
      <c r="J474" s="41"/>
      <c r="K474" s="41"/>
      <c r="L474" s="41"/>
      <c r="M474" s="41"/>
      <c r="N474" s="41"/>
      <c r="O474" s="41"/>
      <c r="P474" s="41"/>
    </row>
    <row r="475" spans="1:16" ht="12.75" x14ac:dyDescent="0.2">
      <c r="A475" s="40" t="s">
        <v>2582</v>
      </c>
      <c r="B475" s="204" t="s">
        <v>2581</v>
      </c>
      <c r="C475" s="166">
        <v>904.6</v>
      </c>
      <c r="D475" s="163">
        <f t="shared" si="7"/>
        <v>814.14</v>
      </c>
      <c r="E475" s="145" t="s">
        <v>3120</v>
      </c>
      <c r="G475" s="41"/>
      <c r="H475" s="41"/>
      <c r="I475" s="41"/>
      <c r="J475" s="41"/>
      <c r="K475" s="41"/>
      <c r="L475" s="41"/>
      <c r="M475" s="41"/>
      <c r="N475" s="41"/>
      <c r="O475" s="41"/>
      <c r="P475" s="41"/>
    </row>
    <row r="476" spans="1:16" ht="12.75" x14ac:dyDescent="0.2">
      <c r="A476" s="40" t="s">
        <v>2584</v>
      </c>
      <c r="B476" s="204" t="s">
        <v>2583</v>
      </c>
      <c r="C476" s="166">
        <v>1322</v>
      </c>
      <c r="D476" s="163">
        <f t="shared" si="7"/>
        <v>1189.8</v>
      </c>
      <c r="E476" s="145" t="s">
        <v>3120</v>
      </c>
      <c r="G476" s="41"/>
      <c r="H476" s="41"/>
      <c r="I476" s="41"/>
      <c r="J476" s="41"/>
      <c r="K476" s="41"/>
      <c r="L476" s="41"/>
      <c r="M476" s="41"/>
      <c r="N476" s="41"/>
      <c r="O476" s="41"/>
      <c r="P476" s="41"/>
    </row>
    <row r="477" spans="1:16" ht="12.75" x14ac:dyDescent="0.2">
      <c r="A477" s="40" t="s">
        <v>2586</v>
      </c>
      <c r="B477" s="204" t="s">
        <v>2585</v>
      </c>
      <c r="C477" s="166">
        <v>1776.5</v>
      </c>
      <c r="D477" s="163">
        <f t="shared" si="7"/>
        <v>1598.85</v>
      </c>
      <c r="E477" s="145" t="s">
        <v>3120</v>
      </c>
      <c r="G477" s="41"/>
      <c r="H477" s="41"/>
      <c r="I477" s="41"/>
      <c r="J477" s="41"/>
      <c r="K477" s="41"/>
      <c r="L477" s="41"/>
      <c r="M477" s="41"/>
      <c r="N477" s="41"/>
      <c r="O477" s="41"/>
      <c r="P477" s="41"/>
    </row>
    <row r="478" spans="1:16" ht="12.75" x14ac:dyDescent="0.2">
      <c r="A478" s="40" t="s">
        <v>2588</v>
      </c>
      <c r="B478" s="204" t="s">
        <v>2587</v>
      </c>
      <c r="C478" s="166">
        <v>333.3</v>
      </c>
      <c r="D478" s="163">
        <f t="shared" si="7"/>
        <v>299.97000000000003</v>
      </c>
      <c r="E478" s="145" t="s">
        <v>3120</v>
      </c>
      <c r="G478" s="41"/>
      <c r="H478" s="41"/>
      <c r="I478" s="41"/>
      <c r="J478" s="41"/>
      <c r="K478" s="41"/>
      <c r="L478" s="41"/>
      <c r="M478" s="41"/>
      <c r="N478" s="41"/>
      <c r="O478" s="41"/>
      <c r="P478" s="41"/>
    </row>
    <row r="479" spans="1:16" ht="12.75" x14ac:dyDescent="0.2">
      <c r="A479" s="40" t="s">
        <v>2590</v>
      </c>
      <c r="B479" s="204" t="s">
        <v>2589</v>
      </c>
      <c r="C479" s="166">
        <v>588.4</v>
      </c>
      <c r="D479" s="163">
        <f t="shared" si="7"/>
        <v>529.55999999999995</v>
      </c>
      <c r="E479" s="145" t="s">
        <v>3120</v>
      </c>
      <c r="G479" s="41"/>
      <c r="H479" s="41"/>
      <c r="I479" s="41"/>
      <c r="J479" s="41"/>
      <c r="K479" s="41"/>
      <c r="L479" s="41"/>
      <c r="M479" s="41"/>
      <c r="N479" s="41"/>
      <c r="O479" s="41"/>
      <c r="P479" s="41"/>
    </row>
    <row r="480" spans="1:16" ht="12.75" x14ac:dyDescent="0.2">
      <c r="A480" s="40" t="s">
        <v>2592</v>
      </c>
      <c r="B480" s="204" t="s">
        <v>2591</v>
      </c>
      <c r="C480" s="166">
        <v>1019.7</v>
      </c>
      <c r="D480" s="163">
        <f t="shared" si="7"/>
        <v>917.73</v>
      </c>
      <c r="E480" s="145" t="s">
        <v>3120</v>
      </c>
      <c r="G480" s="41"/>
      <c r="H480" s="41"/>
      <c r="I480" s="41"/>
      <c r="J480" s="41"/>
      <c r="K480" s="41"/>
      <c r="L480" s="41"/>
      <c r="M480" s="41"/>
      <c r="N480" s="41"/>
      <c r="O480" s="41"/>
      <c r="P480" s="41"/>
    </row>
    <row r="481" spans="1:16" ht="12.75" x14ac:dyDescent="0.2">
      <c r="A481" s="40" t="s">
        <v>2594</v>
      </c>
      <c r="B481" s="204" t="s">
        <v>2593</v>
      </c>
      <c r="C481" s="166">
        <v>1863.1</v>
      </c>
      <c r="D481" s="163">
        <f t="shared" si="7"/>
        <v>1676.79</v>
      </c>
      <c r="E481" s="145" t="s">
        <v>3120</v>
      </c>
      <c r="G481" s="41"/>
      <c r="H481" s="41"/>
      <c r="I481" s="41"/>
      <c r="J481" s="41"/>
      <c r="K481" s="41"/>
      <c r="L481" s="41"/>
      <c r="M481" s="41"/>
      <c r="N481" s="41"/>
      <c r="O481" s="41"/>
      <c r="P481" s="41"/>
    </row>
    <row r="482" spans="1:16" ht="12.75" x14ac:dyDescent="0.2">
      <c r="A482" s="40" t="s">
        <v>2596</v>
      </c>
      <c r="B482" s="204" t="s">
        <v>2595</v>
      </c>
      <c r="C482" s="166">
        <v>7153.7</v>
      </c>
      <c r="D482" s="163">
        <f t="shared" si="7"/>
        <v>6438.33</v>
      </c>
      <c r="E482" s="145" t="s">
        <v>3120</v>
      </c>
      <c r="G482" s="41"/>
      <c r="H482" s="41"/>
      <c r="I482" s="41"/>
      <c r="J482" s="41"/>
      <c r="K482" s="41"/>
      <c r="L482" s="41"/>
      <c r="M482" s="41"/>
      <c r="N482" s="41"/>
      <c r="O482" s="41"/>
      <c r="P482" s="41"/>
    </row>
    <row r="483" spans="1:16" ht="12.75" x14ac:dyDescent="0.2">
      <c r="A483" s="40" t="s">
        <v>2598</v>
      </c>
      <c r="B483" s="204" t="s">
        <v>2597</v>
      </c>
      <c r="C483" s="166">
        <v>66.7</v>
      </c>
      <c r="D483" s="163">
        <f t="shared" si="7"/>
        <v>60.03</v>
      </c>
      <c r="E483" s="145" t="s">
        <v>3120</v>
      </c>
      <c r="G483" s="41"/>
      <c r="H483" s="41"/>
      <c r="I483" s="41"/>
      <c r="J483" s="41"/>
      <c r="K483" s="41"/>
      <c r="L483" s="41"/>
      <c r="M483" s="41"/>
      <c r="N483" s="41"/>
      <c r="O483" s="41"/>
      <c r="P483" s="41"/>
    </row>
    <row r="484" spans="1:16" ht="12.75" x14ac:dyDescent="0.2">
      <c r="A484" s="40" t="s">
        <v>2599</v>
      </c>
      <c r="B484" s="204" t="s">
        <v>3183</v>
      </c>
      <c r="C484" s="166">
        <v>117.7</v>
      </c>
      <c r="D484" s="163">
        <f t="shared" si="7"/>
        <v>105.93</v>
      </c>
      <c r="E484" s="145" t="s">
        <v>3120</v>
      </c>
      <c r="G484" s="41"/>
      <c r="H484" s="41"/>
      <c r="I484" s="41"/>
      <c r="J484" s="41"/>
      <c r="K484" s="41"/>
      <c r="L484" s="41"/>
      <c r="M484" s="41"/>
      <c r="N484" s="41"/>
      <c r="O484" s="41"/>
      <c r="P484" s="41"/>
    </row>
    <row r="485" spans="1:16" ht="12.75" x14ac:dyDescent="0.2">
      <c r="A485" s="40" t="s">
        <v>2601</v>
      </c>
      <c r="B485" s="204" t="s">
        <v>2600</v>
      </c>
      <c r="C485" s="166">
        <v>254.9</v>
      </c>
      <c r="D485" s="163">
        <f t="shared" si="7"/>
        <v>229.41</v>
      </c>
      <c r="E485" s="145" t="s">
        <v>3120</v>
      </c>
      <c r="G485" s="41"/>
      <c r="H485" s="41"/>
      <c r="I485" s="41"/>
      <c r="J485" s="41"/>
      <c r="K485" s="41"/>
      <c r="L485" s="41"/>
      <c r="M485" s="41"/>
      <c r="N485" s="41"/>
      <c r="O485" s="41"/>
      <c r="P485" s="41"/>
    </row>
    <row r="486" spans="1:16" ht="12.75" x14ac:dyDescent="0.2">
      <c r="A486" s="40" t="s">
        <v>2603</v>
      </c>
      <c r="B486" s="204" t="s">
        <v>2602</v>
      </c>
      <c r="C486" s="166">
        <v>372.6</v>
      </c>
      <c r="D486" s="163">
        <f t="shared" si="7"/>
        <v>335.34</v>
      </c>
      <c r="E486" s="145" t="s">
        <v>3120</v>
      </c>
      <c r="G486" s="41"/>
      <c r="H486" s="41"/>
      <c r="I486" s="41"/>
      <c r="J486" s="41"/>
      <c r="K486" s="41"/>
      <c r="L486" s="41"/>
      <c r="M486" s="41"/>
      <c r="N486" s="41"/>
      <c r="O486" s="41"/>
      <c r="P486" s="41"/>
    </row>
    <row r="487" spans="1:16" ht="12.75" x14ac:dyDescent="0.2">
      <c r="A487" s="40" t="s">
        <v>2605</v>
      </c>
      <c r="B487" s="204" t="s">
        <v>2604</v>
      </c>
      <c r="C487" s="166">
        <v>500.8</v>
      </c>
      <c r="D487" s="163">
        <f t="shared" si="7"/>
        <v>450.72</v>
      </c>
      <c r="E487" s="145" t="s">
        <v>3120</v>
      </c>
      <c r="G487" s="41"/>
      <c r="H487" s="41"/>
      <c r="I487" s="41"/>
      <c r="J487" s="41"/>
      <c r="K487" s="41"/>
      <c r="L487" s="41"/>
      <c r="M487" s="41"/>
      <c r="N487" s="41"/>
      <c r="O487" s="41"/>
      <c r="P487" s="41"/>
    </row>
    <row r="488" spans="1:16" ht="12.75" x14ac:dyDescent="0.2">
      <c r="A488" s="40" t="s">
        <v>2607</v>
      </c>
      <c r="B488" s="204" t="s">
        <v>2606</v>
      </c>
      <c r="C488" s="166">
        <v>826.8</v>
      </c>
      <c r="D488" s="163">
        <f t="shared" si="7"/>
        <v>744.12</v>
      </c>
      <c r="E488" s="145" t="s">
        <v>3120</v>
      </c>
      <c r="G488" s="41"/>
      <c r="H488" s="41"/>
      <c r="I488" s="41"/>
      <c r="J488" s="41"/>
      <c r="K488" s="41"/>
      <c r="L488" s="41"/>
      <c r="M488" s="41"/>
      <c r="N488" s="41"/>
      <c r="O488" s="41"/>
      <c r="P488" s="41"/>
    </row>
    <row r="489" spans="1:16" ht="12.75" x14ac:dyDescent="0.2">
      <c r="A489" s="40" t="s">
        <v>2609</v>
      </c>
      <c r="B489" s="204" t="s">
        <v>2608</v>
      </c>
      <c r="C489" s="166">
        <v>1459.6</v>
      </c>
      <c r="D489" s="163">
        <f t="shared" si="7"/>
        <v>1313.64</v>
      </c>
      <c r="E489" s="145" t="s">
        <v>3120</v>
      </c>
      <c r="G489" s="41"/>
      <c r="H489" s="41"/>
      <c r="I489" s="41"/>
      <c r="J489" s="41"/>
      <c r="K489" s="41"/>
      <c r="L489" s="41"/>
      <c r="M489" s="41"/>
      <c r="N489" s="41"/>
      <c r="O489" s="41"/>
      <c r="P489" s="41"/>
    </row>
    <row r="490" spans="1:16" ht="12.75" x14ac:dyDescent="0.2">
      <c r="A490" s="40" t="s">
        <v>2611</v>
      </c>
      <c r="B490" s="204" t="s">
        <v>2610</v>
      </c>
      <c r="C490" s="166">
        <v>2529.9</v>
      </c>
      <c r="D490" s="163">
        <f t="shared" si="7"/>
        <v>2276.91</v>
      </c>
      <c r="E490" s="145" t="s">
        <v>3120</v>
      </c>
      <c r="G490" s="41"/>
      <c r="H490" s="41"/>
      <c r="I490" s="41"/>
      <c r="J490" s="41"/>
      <c r="K490" s="41"/>
      <c r="L490" s="41"/>
      <c r="M490" s="41"/>
      <c r="N490" s="41"/>
      <c r="O490" s="41"/>
      <c r="P490" s="41"/>
    </row>
    <row r="491" spans="1:16" ht="12.75" x14ac:dyDescent="0.2">
      <c r="A491" s="40" t="s">
        <v>2613</v>
      </c>
      <c r="B491" s="204" t="s">
        <v>2612</v>
      </c>
      <c r="C491" s="166">
        <v>4622.2</v>
      </c>
      <c r="D491" s="163">
        <f t="shared" si="7"/>
        <v>4159.9799999999996</v>
      </c>
      <c r="E491" s="145" t="s">
        <v>3120</v>
      </c>
      <c r="G491" s="41"/>
      <c r="H491" s="41"/>
      <c r="I491" s="41"/>
      <c r="J491" s="41"/>
      <c r="K491" s="41"/>
      <c r="L491" s="41"/>
      <c r="M491" s="41"/>
      <c r="N491" s="41"/>
      <c r="O491" s="41"/>
      <c r="P491" s="41"/>
    </row>
    <row r="492" spans="1:16" ht="12.75" x14ac:dyDescent="0.2">
      <c r="A492" s="40" t="s">
        <v>2615</v>
      </c>
      <c r="B492" s="204" t="s">
        <v>2614</v>
      </c>
      <c r="C492" s="166">
        <v>1182.5</v>
      </c>
      <c r="D492" s="163">
        <f t="shared" si="7"/>
        <v>1064.25</v>
      </c>
      <c r="E492" s="145" t="s">
        <v>3120</v>
      </c>
      <c r="G492" s="41"/>
      <c r="H492" s="41"/>
      <c r="I492" s="41"/>
      <c r="J492" s="41"/>
      <c r="K492" s="41"/>
      <c r="L492" s="41"/>
      <c r="M492" s="41"/>
      <c r="N492" s="41"/>
      <c r="O492" s="41"/>
      <c r="P492" s="41"/>
    </row>
    <row r="493" spans="1:16" ht="12.75" x14ac:dyDescent="0.2">
      <c r="A493" s="40" t="s">
        <v>2617</v>
      </c>
      <c r="B493" s="204" t="s">
        <v>2616</v>
      </c>
      <c r="C493" s="166">
        <v>2087.4</v>
      </c>
      <c r="D493" s="163">
        <f t="shared" si="7"/>
        <v>1878.66</v>
      </c>
      <c r="E493" s="145" t="s">
        <v>3120</v>
      </c>
      <c r="G493" s="41"/>
      <c r="H493" s="41"/>
      <c r="I493" s="41"/>
      <c r="J493" s="41"/>
      <c r="K493" s="41"/>
      <c r="L493" s="41"/>
      <c r="M493" s="41"/>
      <c r="N493" s="41"/>
      <c r="O493" s="41"/>
      <c r="P493" s="41"/>
    </row>
    <row r="494" spans="1:16" ht="12.75" x14ac:dyDescent="0.2">
      <c r="A494" s="40" t="s">
        <v>2619</v>
      </c>
      <c r="B494" s="204" t="s">
        <v>2618</v>
      </c>
      <c r="C494" s="166">
        <v>3618</v>
      </c>
      <c r="D494" s="163">
        <f t="shared" si="7"/>
        <v>3256.2</v>
      </c>
      <c r="E494" s="145" t="s">
        <v>3120</v>
      </c>
      <c r="G494" s="41"/>
      <c r="H494" s="41"/>
      <c r="I494" s="41"/>
      <c r="J494" s="41"/>
      <c r="K494" s="41"/>
      <c r="L494" s="41"/>
      <c r="M494" s="41"/>
      <c r="N494" s="41"/>
      <c r="O494" s="41"/>
      <c r="P494" s="41"/>
    </row>
    <row r="495" spans="1:16" ht="12.75" x14ac:dyDescent="0.2">
      <c r="A495" s="40" t="s">
        <v>2621</v>
      </c>
      <c r="B495" s="204" t="s">
        <v>2620</v>
      </c>
      <c r="C495" s="166">
        <v>6610.2</v>
      </c>
      <c r="D495" s="163">
        <f t="shared" si="7"/>
        <v>5949.18</v>
      </c>
      <c r="E495" s="145" t="s">
        <v>3120</v>
      </c>
      <c r="G495" s="41"/>
      <c r="H495" s="41"/>
      <c r="I495" s="41"/>
      <c r="J495" s="41"/>
      <c r="K495" s="41"/>
      <c r="L495" s="41"/>
      <c r="M495" s="41"/>
      <c r="N495" s="41"/>
      <c r="O495" s="41"/>
      <c r="P495" s="41"/>
    </row>
    <row r="496" spans="1:16" ht="12.75" x14ac:dyDescent="0.2">
      <c r="A496" s="40" t="s">
        <v>2623</v>
      </c>
      <c r="B496" s="204" t="s">
        <v>2622</v>
      </c>
      <c r="C496" s="166">
        <v>25380.5</v>
      </c>
      <c r="D496" s="163">
        <f t="shared" si="7"/>
        <v>22842.45</v>
      </c>
      <c r="E496" s="145" t="s">
        <v>3120</v>
      </c>
      <c r="G496" s="41"/>
      <c r="H496" s="41"/>
      <c r="I496" s="41"/>
      <c r="J496" s="41"/>
      <c r="K496" s="41"/>
      <c r="L496" s="41"/>
      <c r="M496" s="41"/>
      <c r="N496" s="41"/>
      <c r="O496" s="41"/>
      <c r="P496" s="41"/>
    </row>
    <row r="497" spans="1:16" ht="12.75" x14ac:dyDescent="0.2">
      <c r="A497" s="40" t="s">
        <v>2625</v>
      </c>
      <c r="B497" s="204" t="s">
        <v>2624</v>
      </c>
      <c r="C497" s="166">
        <v>236.5</v>
      </c>
      <c r="D497" s="163">
        <f t="shared" si="7"/>
        <v>212.85</v>
      </c>
      <c r="E497" s="145" t="s">
        <v>3120</v>
      </c>
      <c r="G497" s="41"/>
      <c r="H497" s="41"/>
      <c r="I497" s="41"/>
      <c r="J497" s="41"/>
      <c r="K497" s="41"/>
      <c r="L497" s="41"/>
      <c r="M497" s="41"/>
      <c r="N497" s="41"/>
      <c r="O497" s="41"/>
      <c r="P497" s="41"/>
    </row>
    <row r="498" spans="1:16" ht="12.75" x14ac:dyDescent="0.2">
      <c r="A498" s="40" t="s">
        <v>2627</v>
      </c>
      <c r="B498" s="204" t="s">
        <v>2626</v>
      </c>
      <c r="C498" s="166">
        <v>17747.2</v>
      </c>
      <c r="D498" s="163">
        <f t="shared" si="7"/>
        <v>15972.48</v>
      </c>
      <c r="E498" s="145" t="s">
        <v>3120</v>
      </c>
      <c r="G498" s="41"/>
      <c r="H498" s="41"/>
      <c r="I498" s="41"/>
      <c r="J498" s="41"/>
      <c r="K498" s="41"/>
      <c r="L498" s="41"/>
      <c r="M498" s="41"/>
      <c r="N498" s="41"/>
      <c r="O498" s="41"/>
      <c r="P498" s="41"/>
    </row>
    <row r="499" spans="1:16" s="44" customFormat="1" ht="12.75" x14ac:dyDescent="0.2">
      <c r="A499" s="42" t="s">
        <v>2629</v>
      </c>
      <c r="B499" s="205" t="s">
        <v>2628</v>
      </c>
      <c r="C499" s="167">
        <v>165.3</v>
      </c>
      <c r="D499" s="164">
        <f t="shared" si="7"/>
        <v>148.77000000000001</v>
      </c>
      <c r="E499" s="145" t="s">
        <v>3120</v>
      </c>
      <c r="G499" s="43"/>
      <c r="H499" s="43"/>
      <c r="I499" s="43"/>
      <c r="J499" s="43"/>
      <c r="K499" s="43"/>
      <c r="L499" s="43"/>
      <c r="M499" s="43"/>
      <c r="N499" s="43"/>
      <c r="O499" s="43"/>
      <c r="P499" s="43"/>
    </row>
    <row r="500" spans="1:16" s="44" customFormat="1" ht="12.75" x14ac:dyDescent="0.2">
      <c r="A500" s="42" t="s">
        <v>2631</v>
      </c>
      <c r="B500" s="205" t="s">
        <v>2630</v>
      </c>
      <c r="C500" s="167">
        <v>291.89999999999998</v>
      </c>
      <c r="D500" s="164">
        <f t="shared" si="7"/>
        <v>262.70999999999998</v>
      </c>
      <c r="E500" s="145" t="s">
        <v>3120</v>
      </c>
      <c r="G500" s="43"/>
      <c r="H500" s="43"/>
      <c r="I500" s="43"/>
      <c r="J500" s="43"/>
      <c r="K500" s="43"/>
      <c r="L500" s="43"/>
      <c r="M500" s="43"/>
      <c r="N500" s="43"/>
      <c r="O500" s="43"/>
      <c r="P500" s="43"/>
    </row>
    <row r="501" spans="1:16" s="44" customFormat="1" ht="12.75" x14ac:dyDescent="0.2">
      <c r="A501" s="42" t="s">
        <v>2633</v>
      </c>
      <c r="B501" s="205" t="s">
        <v>2632</v>
      </c>
      <c r="C501" s="167">
        <v>632.5</v>
      </c>
      <c r="D501" s="164">
        <f t="shared" si="7"/>
        <v>569.25</v>
      </c>
      <c r="E501" s="145" t="s">
        <v>3120</v>
      </c>
      <c r="G501" s="43"/>
      <c r="H501" s="43"/>
      <c r="I501" s="43"/>
      <c r="J501" s="43"/>
      <c r="K501" s="43"/>
      <c r="L501" s="43"/>
      <c r="M501" s="43"/>
      <c r="N501" s="43"/>
      <c r="O501" s="43"/>
      <c r="P501" s="43"/>
    </row>
    <row r="502" spans="1:16" s="44" customFormat="1" ht="12.75" x14ac:dyDescent="0.2">
      <c r="A502" s="42" t="s">
        <v>2635</v>
      </c>
      <c r="B502" s="205" t="s">
        <v>2634</v>
      </c>
      <c r="C502" s="167">
        <v>924.5</v>
      </c>
      <c r="D502" s="164">
        <f t="shared" si="7"/>
        <v>832.05</v>
      </c>
      <c r="E502" s="145" t="s">
        <v>3120</v>
      </c>
      <c r="G502" s="43"/>
      <c r="H502" s="43"/>
      <c r="I502" s="43"/>
      <c r="J502" s="43"/>
      <c r="K502" s="43"/>
      <c r="L502" s="43"/>
      <c r="M502" s="43"/>
      <c r="N502" s="43"/>
      <c r="O502" s="43"/>
      <c r="P502" s="43"/>
    </row>
    <row r="503" spans="1:16" s="44" customFormat="1" ht="12.75" x14ac:dyDescent="0.2">
      <c r="A503" s="42" t="s">
        <v>2637</v>
      </c>
      <c r="B503" s="205" t="s">
        <v>2636</v>
      </c>
      <c r="C503" s="167">
        <v>1242.2</v>
      </c>
      <c r="D503" s="164">
        <f t="shared" si="7"/>
        <v>1117.98</v>
      </c>
      <c r="E503" s="145" t="s">
        <v>3120</v>
      </c>
      <c r="G503" s="43"/>
      <c r="H503" s="43"/>
      <c r="I503" s="43"/>
      <c r="J503" s="43"/>
      <c r="K503" s="43"/>
      <c r="L503" s="43"/>
      <c r="M503" s="43"/>
      <c r="N503" s="43"/>
      <c r="O503" s="43"/>
      <c r="P503" s="43"/>
    </row>
    <row r="504" spans="1:16" s="44" customFormat="1" ht="12.75" x14ac:dyDescent="0.2">
      <c r="A504" s="42" t="s">
        <v>2639</v>
      </c>
      <c r="B504" s="202" t="s">
        <v>2638</v>
      </c>
      <c r="C504" s="167">
        <v>19719.099999999999</v>
      </c>
      <c r="D504" s="164">
        <f t="shared" si="7"/>
        <v>17747.189999999999</v>
      </c>
      <c r="E504" s="145" t="s">
        <v>3120</v>
      </c>
      <c r="G504" s="43"/>
      <c r="H504" s="43"/>
      <c r="I504" s="43"/>
      <c r="J504" s="43"/>
      <c r="K504" s="43"/>
      <c r="L504" s="43"/>
      <c r="M504" s="43"/>
      <c r="N504" s="43"/>
      <c r="O504" s="43"/>
      <c r="P504" s="43"/>
    </row>
    <row r="505" spans="1:16" s="44" customFormat="1" ht="12.75" x14ac:dyDescent="0.2">
      <c r="A505" s="42" t="s">
        <v>2641</v>
      </c>
      <c r="B505" s="202" t="s">
        <v>2640</v>
      </c>
      <c r="C505" s="167">
        <v>183.7</v>
      </c>
      <c r="D505" s="164">
        <f t="shared" si="7"/>
        <v>165.33</v>
      </c>
      <c r="E505" s="145" t="s">
        <v>3120</v>
      </c>
      <c r="G505" s="43"/>
      <c r="H505" s="43"/>
      <c r="I505" s="43"/>
      <c r="J505" s="43"/>
      <c r="K505" s="43"/>
      <c r="L505" s="43"/>
      <c r="M505" s="43"/>
      <c r="N505" s="43"/>
      <c r="O505" s="43"/>
      <c r="P505" s="43"/>
    </row>
    <row r="506" spans="1:16" s="44" customFormat="1" ht="12.75" x14ac:dyDescent="0.2">
      <c r="A506" s="42" t="s">
        <v>2643</v>
      </c>
      <c r="B506" s="205" t="s">
        <v>2642</v>
      </c>
      <c r="C506" s="167">
        <v>324.3</v>
      </c>
      <c r="D506" s="164">
        <f t="shared" si="7"/>
        <v>291.87</v>
      </c>
      <c r="E506" s="145" t="s">
        <v>3120</v>
      </c>
      <c r="G506" s="43"/>
      <c r="H506" s="43"/>
      <c r="I506" s="43"/>
      <c r="J506" s="43"/>
      <c r="K506" s="43"/>
      <c r="L506" s="43"/>
      <c r="M506" s="43"/>
      <c r="N506" s="43"/>
      <c r="O506" s="43"/>
      <c r="P506" s="43"/>
    </row>
    <row r="507" spans="1:16" s="44" customFormat="1" ht="12.75" x14ac:dyDescent="0.2">
      <c r="A507" s="42" t="s">
        <v>2645</v>
      </c>
      <c r="B507" s="205" t="s">
        <v>2644</v>
      </c>
      <c r="C507" s="167">
        <v>702.8</v>
      </c>
      <c r="D507" s="164">
        <f t="shared" si="7"/>
        <v>632.52</v>
      </c>
      <c r="E507" s="145" t="s">
        <v>3120</v>
      </c>
      <c r="G507" s="43"/>
      <c r="H507" s="43"/>
      <c r="I507" s="43"/>
      <c r="J507" s="43"/>
      <c r="K507" s="43"/>
      <c r="L507" s="43"/>
      <c r="M507" s="43"/>
      <c r="N507" s="43"/>
      <c r="O507" s="43"/>
      <c r="P507" s="43"/>
    </row>
    <row r="508" spans="1:16" s="44" customFormat="1" ht="12.75" x14ac:dyDescent="0.2">
      <c r="A508" s="42" t="s">
        <v>2647</v>
      </c>
      <c r="B508" s="205" t="s">
        <v>2646</v>
      </c>
      <c r="C508" s="167">
        <v>1027.2</v>
      </c>
      <c r="D508" s="164">
        <f t="shared" si="7"/>
        <v>924.48</v>
      </c>
      <c r="E508" s="145" t="s">
        <v>3120</v>
      </c>
      <c r="G508" s="43"/>
      <c r="H508" s="43"/>
      <c r="I508" s="43"/>
      <c r="J508" s="43"/>
      <c r="K508" s="43"/>
      <c r="L508" s="43"/>
      <c r="M508" s="43"/>
      <c r="N508" s="43"/>
      <c r="O508" s="43"/>
      <c r="P508" s="43"/>
    </row>
    <row r="509" spans="1:16" s="44" customFormat="1" ht="12.75" x14ac:dyDescent="0.2">
      <c r="A509" s="42" t="s">
        <v>2649</v>
      </c>
      <c r="B509" s="205" t="s">
        <v>2648</v>
      </c>
      <c r="C509" s="167">
        <v>1380.2</v>
      </c>
      <c r="D509" s="164">
        <f t="shared" si="7"/>
        <v>1242.18</v>
      </c>
      <c r="E509" s="145" t="s">
        <v>3120</v>
      </c>
      <c r="G509" s="43"/>
      <c r="H509" s="43"/>
      <c r="I509" s="43"/>
      <c r="J509" s="43"/>
      <c r="K509" s="43"/>
      <c r="L509" s="43"/>
      <c r="M509" s="43"/>
      <c r="N509" s="43"/>
      <c r="O509" s="43"/>
      <c r="P509" s="43"/>
    </row>
    <row r="510" spans="1:16" ht="12.75" x14ac:dyDescent="0.2">
      <c r="A510" s="40" t="s">
        <v>2651</v>
      </c>
      <c r="B510" s="201" t="s">
        <v>2650</v>
      </c>
      <c r="C510" s="166">
        <v>1736.3</v>
      </c>
      <c r="D510" s="163">
        <f t="shared" si="7"/>
        <v>1562.67</v>
      </c>
      <c r="E510" s="145" t="s">
        <v>3120</v>
      </c>
      <c r="G510" s="41"/>
      <c r="H510" s="41"/>
      <c r="I510" s="41"/>
      <c r="J510" s="41"/>
      <c r="K510" s="41"/>
      <c r="L510" s="41"/>
      <c r="M510" s="41"/>
      <c r="N510" s="41"/>
      <c r="O510" s="41"/>
      <c r="P510" s="41"/>
    </row>
    <row r="511" spans="1:16" ht="12.75" x14ac:dyDescent="0.2">
      <c r="A511" s="40" t="s">
        <v>2653</v>
      </c>
      <c r="B511" s="201" t="s">
        <v>2652</v>
      </c>
      <c r="C511" s="166">
        <v>3065.2</v>
      </c>
      <c r="D511" s="163">
        <f t="shared" si="7"/>
        <v>2758.68</v>
      </c>
      <c r="E511" s="145" t="s">
        <v>3120</v>
      </c>
      <c r="G511" s="41"/>
      <c r="H511" s="41"/>
      <c r="I511" s="41"/>
      <c r="J511" s="41"/>
      <c r="K511" s="41"/>
      <c r="L511" s="41"/>
      <c r="M511" s="41"/>
      <c r="N511" s="41"/>
      <c r="O511" s="41"/>
      <c r="P511" s="41"/>
    </row>
    <row r="512" spans="1:16" ht="12.75" x14ac:dyDescent="0.2">
      <c r="A512" s="40" t="s">
        <v>2655</v>
      </c>
      <c r="B512" s="201" t="s">
        <v>2654</v>
      </c>
      <c r="C512" s="166">
        <v>5312.8</v>
      </c>
      <c r="D512" s="163">
        <f t="shared" si="7"/>
        <v>4781.5200000000004</v>
      </c>
      <c r="E512" s="145" t="s">
        <v>3120</v>
      </c>
      <c r="G512" s="41"/>
      <c r="H512" s="41"/>
      <c r="I512" s="41"/>
      <c r="J512" s="41"/>
      <c r="K512" s="41"/>
      <c r="L512" s="41"/>
      <c r="M512" s="41"/>
      <c r="N512" s="41"/>
      <c r="O512" s="41"/>
      <c r="P512" s="41"/>
    </row>
    <row r="513" spans="1:16" ht="12.75" x14ac:dyDescent="0.2">
      <c r="A513" s="40" t="s">
        <v>2657</v>
      </c>
      <c r="B513" s="201" t="s">
        <v>2656</v>
      </c>
      <c r="C513" s="166">
        <v>9706.5</v>
      </c>
      <c r="D513" s="163">
        <f t="shared" si="7"/>
        <v>8735.85</v>
      </c>
      <c r="E513" s="145" t="s">
        <v>3120</v>
      </c>
      <c r="G513" s="41"/>
      <c r="H513" s="41"/>
      <c r="I513" s="41"/>
      <c r="J513" s="41"/>
      <c r="K513" s="41"/>
      <c r="L513" s="41"/>
      <c r="M513" s="41"/>
      <c r="N513" s="41"/>
      <c r="O513" s="41"/>
      <c r="P513" s="41"/>
    </row>
    <row r="514" spans="1:16" ht="12.75" x14ac:dyDescent="0.2">
      <c r="A514" s="40" t="s">
        <v>2659</v>
      </c>
      <c r="B514" s="201" t="s">
        <v>2658</v>
      </c>
      <c r="C514" s="166">
        <v>37269.300000000003</v>
      </c>
      <c r="D514" s="163">
        <f t="shared" si="7"/>
        <v>33542.370000000003</v>
      </c>
      <c r="E514" s="145" t="s">
        <v>3120</v>
      </c>
      <c r="G514" s="41"/>
      <c r="H514" s="41"/>
      <c r="I514" s="41"/>
      <c r="J514" s="41"/>
      <c r="K514" s="41"/>
      <c r="L514" s="41"/>
      <c r="M514" s="41"/>
      <c r="N514" s="41"/>
      <c r="O514" s="41"/>
      <c r="P514" s="41"/>
    </row>
    <row r="515" spans="1:16" ht="12.75" x14ac:dyDescent="0.2">
      <c r="A515" s="40" t="s">
        <v>2661</v>
      </c>
      <c r="B515" s="201" t="s">
        <v>2660</v>
      </c>
      <c r="C515" s="166">
        <v>347.2</v>
      </c>
      <c r="D515" s="163">
        <f t="shared" si="7"/>
        <v>312.48</v>
      </c>
      <c r="E515" s="145" t="s">
        <v>3120</v>
      </c>
      <c r="G515" s="41"/>
      <c r="H515" s="41"/>
      <c r="I515" s="41"/>
      <c r="J515" s="41"/>
      <c r="K515" s="41"/>
      <c r="L515" s="41"/>
      <c r="M515" s="41"/>
      <c r="N515" s="41"/>
      <c r="O515" s="41"/>
      <c r="P515" s="41"/>
    </row>
    <row r="516" spans="1:16" ht="12.75" x14ac:dyDescent="0.2">
      <c r="A516" s="40" t="s">
        <v>2663</v>
      </c>
      <c r="B516" s="201" t="s">
        <v>2662</v>
      </c>
      <c r="C516" s="166">
        <v>613</v>
      </c>
      <c r="D516" s="163">
        <f t="shared" si="7"/>
        <v>551.70000000000005</v>
      </c>
      <c r="E516" s="145" t="s">
        <v>3120</v>
      </c>
      <c r="G516" s="41"/>
      <c r="H516" s="41"/>
      <c r="I516" s="41"/>
      <c r="J516" s="41"/>
      <c r="K516" s="41"/>
      <c r="L516" s="41"/>
      <c r="M516" s="41"/>
      <c r="N516" s="41"/>
      <c r="O516" s="41"/>
      <c r="P516" s="41"/>
    </row>
    <row r="517" spans="1:16" ht="12.75" x14ac:dyDescent="0.2">
      <c r="A517" s="40" t="s">
        <v>2665</v>
      </c>
      <c r="B517" s="201" t="s">
        <v>2664</v>
      </c>
      <c r="C517" s="166">
        <v>1328.2</v>
      </c>
      <c r="D517" s="163">
        <f t="shared" si="7"/>
        <v>1195.3800000000001</v>
      </c>
      <c r="E517" s="145" t="s">
        <v>3120</v>
      </c>
      <c r="G517" s="41"/>
      <c r="H517" s="41"/>
      <c r="I517" s="41"/>
      <c r="J517" s="41"/>
      <c r="K517" s="41"/>
      <c r="L517" s="41"/>
      <c r="M517" s="41"/>
      <c r="N517" s="41"/>
      <c r="O517" s="41"/>
      <c r="P517" s="41"/>
    </row>
    <row r="518" spans="1:16" ht="12.75" x14ac:dyDescent="0.2">
      <c r="A518" s="40" t="s">
        <v>2667</v>
      </c>
      <c r="B518" s="201" t="s">
        <v>2666</v>
      </c>
      <c r="C518" s="166">
        <v>1941.3</v>
      </c>
      <c r="D518" s="163">
        <f t="shared" si="7"/>
        <v>1747.17</v>
      </c>
      <c r="E518" s="145" t="s">
        <v>3120</v>
      </c>
      <c r="G518" s="41"/>
      <c r="H518" s="41"/>
      <c r="I518" s="41"/>
      <c r="J518" s="41"/>
      <c r="K518" s="41"/>
      <c r="L518" s="41"/>
      <c r="M518" s="41"/>
      <c r="N518" s="41"/>
      <c r="O518" s="41"/>
      <c r="P518" s="41"/>
    </row>
    <row r="519" spans="1:16" ht="12.75" x14ac:dyDescent="0.2">
      <c r="A519" s="40" t="s">
        <v>2669</v>
      </c>
      <c r="B519" s="201" t="s">
        <v>2668</v>
      </c>
      <c r="C519" s="166">
        <v>2608.6999999999998</v>
      </c>
      <c r="D519" s="163">
        <f t="shared" si="7"/>
        <v>2347.83</v>
      </c>
      <c r="E519" s="145" t="s">
        <v>3120</v>
      </c>
      <c r="G519" s="41"/>
      <c r="H519" s="41"/>
      <c r="I519" s="41"/>
      <c r="J519" s="41"/>
      <c r="K519" s="41"/>
      <c r="L519" s="41"/>
      <c r="M519" s="41"/>
      <c r="N519" s="41"/>
      <c r="O519" s="41"/>
      <c r="P519" s="41"/>
    </row>
    <row r="520" spans="1:16" ht="12.75" x14ac:dyDescent="0.2">
      <c r="A520" s="40" t="s">
        <v>2671</v>
      </c>
      <c r="B520" s="201" t="s">
        <v>2670</v>
      </c>
      <c r="C520" s="166">
        <v>8905.7999999999993</v>
      </c>
      <c r="D520" s="163">
        <f t="shared" si="7"/>
        <v>8015.22</v>
      </c>
      <c r="E520" s="145" t="s">
        <v>3120</v>
      </c>
      <c r="G520" s="41"/>
      <c r="H520" s="41"/>
      <c r="I520" s="41"/>
      <c r="J520" s="41"/>
      <c r="K520" s="41"/>
      <c r="L520" s="41"/>
      <c r="M520" s="41"/>
      <c r="N520" s="41"/>
      <c r="O520" s="41"/>
      <c r="P520" s="41"/>
    </row>
    <row r="521" spans="1:16" s="44" customFormat="1" ht="12.75" x14ac:dyDescent="0.2">
      <c r="A521" s="42" t="s">
        <v>2673</v>
      </c>
      <c r="B521" s="205" t="s">
        <v>2672</v>
      </c>
      <c r="C521" s="167">
        <v>623.4</v>
      </c>
      <c r="D521" s="164">
        <f t="shared" ref="D521:D522" si="8">ROUND(C521*0.9,2)</f>
        <v>561.05999999999995</v>
      </c>
      <c r="E521" s="145" t="s">
        <v>3120</v>
      </c>
      <c r="G521" s="43"/>
      <c r="H521" s="43"/>
      <c r="I521" s="43"/>
      <c r="J521" s="43"/>
      <c r="K521" s="43"/>
      <c r="L521" s="43"/>
      <c r="M521" s="43"/>
      <c r="N521" s="43"/>
      <c r="O521" s="43"/>
      <c r="P521" s="43"/>
    </row>
    <row r="522" spans="1:16" ht="12.75" x14ac:dyDescent="0.2">
      <c r="A522" s="40" t="s">
        <v>2675</v>
      </c>
      <c r="B522" s="201" t="s">
        <v>2674</v>
      </c>
      <c r="C522" s="166">
        <v>29</v>
      </c>
      <c r="D522" s="163">
        <f t="shared" si="8"/>
        <v>26.1</v>
      </c>
      <c r="E522" s="145" t="s">
        <v>3120</v>
      </c>
      <c r="G522" s="41"/>
      <c r="H522" s="41"/>
      <c r="I522" s="41"/>
      <c r="J522" s="41"/>
      <c r="K522" s="41"/>
      <c r="L522" s="41"/>
      <c r="M522" s="41"/>
      <c r="N522" s="41"/>
      <c r="O522" s="41"/>
      <c r="P522" s="41"/>
    </row>
    <row r="523" spans="1:16" ht="15.75" customHeight="1" x14ac:dyDescent="0.2">
      <c r="F523" s="136"/>
    </row>
  </sheetData>
  <mergeCells count="5">
    <mergeCell ref="A4:E6"/>
    <mergeCell ref="A2:E2"/>
    <mergeCell ref="A3:E3"/>
    <mergeCell ref="A7:B7"/>
    <mergeCell ref="D7:E7"/>
  </mergeCells>
  <hyperlinks>
    <hyperlink ref="A7" r:id="rId1" xr:uid="{00000000-0004-0000-0200-000000000000}"/>
  </hyperlinks>
  <printOptions horizontalCentered="1"/>
  <pageMargins left="0.25" right="0.25" top="0.25" bottom="0.5" header="0.3" footer="0.3"/>
  <pageSetup scale="78" orientation="portrait" r:id="rId2"/>
  <headerFooter>
    <oddFooter>&amp;C Page &amp;P of &amp;N&amp;R&amp;"Arial,Bold"&amp;8&amp;D</oddFooter>
  </headerFooter>
  <rowBreaks count="8" manualBreakCount="8">
    <brk id="62" max="4" man="1"/>
    <brk id="122" max="4" man="1"/>
    <brk id="182" max="4" man="1"/>
    <brk id="242" max="4" man="1"/>
    <brk id="302" max="4" man="1"/>
    <brk id="358" max="4" man="1"/>
    <brk id="413" max="4" man="1"/>
    <brk id="466" max="4" man="1"/>
  </rowBreak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W1017"/>
  <sheetViews>
    <sheetView showGridLines="0" zoomScale="130" zoomScaleNormal="130" workbookViewId="0">
      <selection activeCell="B202" sqref="B202"/>
    </sheetView>
  </sheetViews>
  <sheetFormatPr defaultColWidth="14.42578125" defaultRowHeight="15" customHeight="1" x14ac:dyDescent="0.2"/>
  <cols>
    <col min="1" max="1" width="19.5703125" style="46" customWidth="1"/>
    <col min="2" max="2" width="100.7109375" style="174" customWidth="1"/>
    <col min="3" max="4" width="12.5703125" style="46" customWidth="1"/>
    <col min="5" max="5" width="15" style="90" customWidth="1"/>
    <col min="6" max="6" width="18.42578125" style="46" customWidth="1"/>
    <col min="7" max="7" width="0.85546875" style="46" customWidth="1"/>
    <col min="8" max="24" width="22.42578125" style="46" customWidth="1"/>
    <col min="25" max="16384" width="14.42578125" style="46"/>
  </cols>
  <sheetData>
    <row r="1" spans="1:7" ht="15" customHeight="1" x14ac:dyDescent="0.2">
      <c r="B1" s="110"/>
    </row>
    <row r="2" spans="1:7" ht="15" customHeight="1" x14ac:dyDescent="0.2">
      <c r="A2" s="289" t="s">
        <v>141</v>
      </c>
      <c r="B2" s="289"/>
      <c r="C2" s="289"/>
      <c r="D2" s="289"/>
      <c r="E2" s="289"/>
      <c r="F2" s="289"/>
    </row>
    <row r="3" spans="1:7" ht="18.600000000000001" customHeight="1" x14ac:dyDescent="0.2">
      <c r="A3" s="289" t="s">
        <v>3049</v>
      </c>
      <c r="B3" s="289"/>
      <c r="C3" s="289"/>
      <c r="D3" s="289"/>
      <c r="E3" s="289"/>
      <c r="F3" s="289"/>
    </row>
    <row r="4" spans="1:7" ht="15" customHeight="1" x14ac:dyDescent="0.2">
      <c r="A4" s="289" t="s">
        <v>140</v>
      </c>
      <c r="B4" s="289"/>
      <c r="C4" s="289"/>
      <c r="D4" s="289"/>
      <c r="E4" s="289"/>
      <c r="F4" s="289"/>
    </row>
    <row r="5" spans="1:7" ht="15" customHeight="1" x14ac:dyDescent="0.2">
      <c r="A5" s="293" t="s">
        <v>3168</v>
      </c>
      <c r="B5" s="294"/>
      <c r="C5" s="294"/>
      <c r="D5" s="294"/>
      <c r="E5" s="294"/>
      <c r="F5" s="294"/>
    </row>
    <row r="6" spans="1:7" ht="15" customHeight="1" x14ac:dyDescent="0.2">
      <c r="A6" s="294"/>
      <c r="B6" s="294"/>
      <c r="C6" s="294"/>
      <c r="D6" s="294"/>
      <c r="E6" s="294"/>
      <c r="F6" s="294"/>
    </row>
    <row r="7" spans="1:7" ht="15" customHeight="1" x14ac:dyDescent="0.2">
      <c r="A7" s="294"/>
      <c r="B7" s="294"/>
      <c r="C7" s="294"/>
      <c r="D7" s="294"/>
      <c r="E7" s="294"/>
      <c r="F7" s="294"/>
    </row>
    <row r="8" spans="1:7" ht="15" customHeight="1" x14ac:dyDescent="0.2">
      <c r="A8" s="294"/>
      <c r="B8" s="294"/>
      <c r="C8" s="294"/>
      <c r="D8" s="294"/>
      <c r="E8" s="294"/>
      <c r="F8" s="294"/>
    </row>
    <row r="9" spans="1:7" ht="15" customHeight="1" x14ac:dyDescent="0.2">
      <c r="A9" s="294"/>
      <c r="B9" s="294"/>
      <c r="C9" s="294"/>
      <c r="D9" s="294"/>
      <c r="E9" s="294"/>
      <c r="F9" s="294"/>
    </row>
    <row r="10" spans="1:7" ht="15" customHeight="1" x14ac:dyDescent="0.2">
      <c r="A10" s="294"/>
      <c r="B10" s="294"/>
      <c r="C10" s="294"/>
      <c r="D10" s="294"/>
      <c r="E10" s="294"/>
      <c r="F10" s="294"/>
    </row>
    <row r="11" spans="1:7" ht="58.5" customHeight="1" x14ac:dyDescent="0.2">
      <c r="A11" s="294"/>
      <c r="B11" s="294"/>
      <c r="C11" s="294"/>
      <c r="D11" s="294"/>
      <c r="E11" s="294"/>
      <c r="F11" s="294"/>
    </row>
    <row r="12" spans="1:7" ht="97.5" customHeight="1" x14ac:dyDescent="0.2">
      <c r="A12" s="295"/>
      <c r="B12" s="295"/>
      <c r="C12" s="295"/>
      <c r="D12" s="295"/>
      <c r="E12" s="295"/>
      <c r="F12" s="295"/>
    </row>
    <row r="13" spans="1:7" ht="15.6" customHeight="1" x14ac:dyDescent="0.2">
      <c r="A13" s="297" t="s">
        <v>3169</v>
      </c>
      <c r="B13" s="297"/>
      <c r="C13" s="173"/>
      <c r="D13" s="173"/>
      <c r="E13" s="173"/>
      <c r="F13" s="173"/>
      <c r="G13" s="173"/>
    </row>
    <row r="14" spans="1:7" ht="21" x14ac:dyDescent="0.2">
      <c r="A14" s="296" t="s">
        <v>3117</v>
      </c>
      <c r="B14" s="296"/>
      <c r="C14" s="134"/>
      <c r="D14" s="134"/>
      <c r="E14" s="134"/>
      <c r="F14" s="134"/>
    </row>
    <row r="15" spans="1:7" ht="21" x14ac:dyDescent="0.2">
      <c r="A15" s="241" t="s">
        <v>3114</v>
      </c>
      <c r="B15" s="242" t="s">
        <v>3115</v>
      </c>
      <c r="C15" s="134"/>
      <c r="D15" s="134"/>
      <c r="E15" s="134"/>
      <c r="F15" s="134"/>
    </row>
    <row r="16" spans="1:7" ht="38.25" x14ac:dyDescent="0.2">
      <c r="A16" s="241" t="s">
        <v>2993</v>
      </c>
      <c r="B16" s="175" t="s">
        <v>3136</v>
      </c>
      <c r="C16" s="134"/>
      <c r="D16" s="134"/>
      <c r="E16" s="134"/>
      <c r="F16" s="134"/>
    </row>
    <row r="17" spans="1:22" ht="25.5" x14ac:dyDescent="0.2">
      <c r="A17" s="241" t="s">
        <v>3135</v>
      </c>
      <c r="B17" s="176" t="s">
        <v>3116</v>
      </c>
      <c r="C17" s="134"/>
      <c r="D17" s="183" t="s">
        <v>2684</v>
      </c>
      <c r="E17" s="183" t="s">
        <v>3177</v>
      </c>
      <c r="F17" s="182"/>
    </row>
    <row r="18" spans="1:22" ht="11.1" customHeight="1" x14ac:dyDescent="0.2">
      <c r="A18" s="172"/>
      <c r="B18" s="134"/>
      <c r="C18" s="160"/>
      <c r="D18" s="160"/>
      <c r="E18" s="160"/>
    </row>
    <row r="19" spans="1:22" s="249" customFormat="1" ht="22.5" customHeight="1" x14ac:dyDescent="0.25">
      <c r="A19" s="255" t="s">
        <v>2676</v>
      </c>
      <c r="B19" s="260"/>
      <c r="C19" s="256"/>
      <c r="D19" s="256"/>
      <c r="E19" s="257"/>
      <c r="F19" s="257"/>
      <c r="G19" s="248"/>
      <c r="H19" s="248"/>
      <c r="I19" s="248"/>
      <c r="J19" s="248"/>
      <c r="K19" s="248"/>
      <c r="L19" s="248"/>
      <c r="M19" s="248"/>
      <c r="N19" s="248"/>
      <c r="O19" s="248"/>
      <c r="P19" s="248"/>
      <c r="Q19" s="248"/>
      <c r="R19" s="248"/>
      <c r="S19" s="248"/>
      <c r="T19" s="248"/>
      <c r="U19" s="248"/>
      <c r="V19" s="248"/>
    </row>
    <row r="20" spans="1:22" ht="13.5" customHeight="1" x14ac:dyDescent="0.2">
      <c r="A20" s="49" t="s">
        <v>2677</v>
      </c>
      <c r="B20" s="47"/>
      <c r="C20" s="47"/>
      <c r="D20" s="47"/>
      <c r="E20" s="89"/>
      <c r="F20" s="89"/>
      <c r="G20" s="48"/>
      <c r="H20" s="48"/>
      <c r="I20" s="48"/>
      <c r="J20" s="48"/>
      <c r="K20" s="48"/>
      <c r="L20" s="48"/>
      <c r="M20" s="48"/>
      <c r="N20" s="48"/>
      <c r="O20" s="48"/>
      <c r="P20" s="48"/>
      <c r="Q20" s="48"/>
      <c r="R20" s="48"/>
      <c r="S20" s="48"/>
      <c r="T20" s="48"/>
    </row>
    <row r="21" spans="1:22" ht="13.5" customHeight="1" x14ac:dyDescent="0.2">
      <c r="A21" s="49" t="s">
        <v>3004</v>
      </c>
      <c r="B21" s="49" t="s">
        <v>0</v>
      </c>
      <c r="C21" s="86" t="s">
        <v>1</v>
      </c>
      <c r="D21" s="86" t="s">
        <v>1648</v>
      </c>
      <c r="E21" s="86" t="s">
        <v>2678</v>
      </c>
      <c r="F21" s="86" t="s">
        <v>3119</v>
      </c>
      <c r="G21" s="50"/>
      <c r="H21" s="50"/>
      <c r="I21" s="50"/>
      <c r="J21" s="50"/>
      <c r="K21" s="50"/>
      <c r="L21" s="50"/>
      <c r="M21" s="50"/>
      <c r="N21" s="50"/>
      <c r="O21" s="50"/>
      <c r="P21" s="50"/>
      <c r="Q21" s="50"/>
      <c r="R21" s="50"/>
      <c r="S21" s="50"/>
      <c r="T21" s="50"/>
    </row>
    <row r="22" spans="1:22" ht="13.5" customHeight="1" x14ac:dyDescent="0.2">
      <c r="A22" s="47" t="s">
        <v>2679</v>
      </c>
      <c r="B22" s="52" t="s">
        <v>2680</v>
      </c>
      <c r="C22" s="53">
        <v>700</v>
      </c>
      <c r="D22" s="53">
        <f t="shared" ref="D22:D37" si="0">ROUND(C22*0.9,2)</f>
        <v>630</v>
      </c>
      <c r="E22" s="87" t="s">
        <v>2681</v>
      </c>
      <c r="F22" s="87" t="s">
        <v>3118</v>
      </c>
      <c r="G22" s="48"/>
      <c r="H22" s="48"/>
      <c r="I22" s="48"/>
      <c r="J22" s="48"/>
      <c r="K22" s="48"/>
      <c r="L22" s="48"/>
      <c r="M22" s="48"/>
      <c r="N22" s="48"/>
      <c r="O22" s="48"/>
      <c r="P22" s="48"/>
      <c r="Q22" s="48"/>
      <c r="R22" s="48"/>
      <c r="S22" s="48"/>
      <c r="T22" s="48"/>
    </row>
    <row r="23" spans="1:22" ht="13.5" customHeight="1" x14ac:dyDescent="0.2">
      <c r="A23" s="111" t="s">
        <v>2682</v>
      </c>
      <c r="B23" s="112" t="s">
        <v>2683</v>
      </c>
      <c r="C23" s="53">
        <v>11.67</v>
      </c>
      <c r="D23" s="53">
        <f t="shared" si="0"/>
        <v>10.5</v>
      </c>
      <c r="E23" s="113" t="s">
        <v>2684</v>
      </c>
      <c r="F23" s="113" t="s">
        <v>3121</v>
      </c>
      <c r="G23" s="48"/>
      <c r="H23" s="48"/>
      <c r="I23" s="48"/>
      <c r="J23" s="48"/>
      <c r="K23" s="48"/>
      <c r="L23" s="48"/>
      <c r="M23" s="48"/>
      <c r="N23" s="48"/>
      <c r="O23" s="48"/>
      <c r="P23" s="48"/>
      <c r="Q23" s="48"/>
      <c r="R23" s="48"/>
      <c r="S23" s="48"/>
      <c r="T23" s="48"/>
      <c r="U23" s="48"/>
      <c r="V23" s="48"/>
    </row>
    <row r="24" spans="1:22" ht="13.5" customHeight="1" x14ac:dyDescent="0.2">
      <c r="A24" s="111" t="s">
        <v>2685</v>
      </c>
      <c r="B24" s="114" t="s">
        <v>2686</v>
      </c>
      <c r="C24" s="53">
        <v>900</v>
      </c>
      <c r="D24" s="53">
        <f t="shared" si="0"/>
        <v>810</v>
      </c>
      <c r="E24" s="113" t="s">
        <v>2681</v>
      </c>
      <c r="F24" s="113" t="s">
        <v>3118</v>
      </c>
      <c r="G24" s="48"/>
      <c r="H24" s="48"/>
      <c r="I24" s="48"/>
      <c r="J24" s="48"/>
      <c r="K24" s="48"/>
      <c r="L24" s="48"/>
      <c r="M24" s="48"/>
      <c r="N24" s="48"/>
      <c r="O24" s="48"/>
      <c r="P24" s="48"/>
      <c r="Q24" s="48"/>
      <c r="R24" s="48"/>
      <c r="S24" s="48"/>
      <c r="T24" s="48"/>
      <c r="U24" s="48"/>
      <c r="V24" s="48"/>
    </row>
    <row r="25" spans="1:22" ht="13.5" customHeight="1" x14ac:dyDescent="0.2">
      <c r="A25" s="111" t="s">
        <v>2687</v>
      </c>
      <c r="B25" s="114" t="s">
        <v>2688</v>
      </c>
      <c r="C25" s="53">
        <v>15</v>
      </c>
      <c r="D25" s="53">
        <f t="shared" si="0"/>
        <v>13.5</v>
      </c>
      <c r="E25" s="113" t="s">
        <v>2684</v>
      </c>
      <c r="F25" s="113" t="s">
        <v>3121</v>
      </c>
      <c r="G25" s="48"/>
      <c r="H25" s="48"/>
      <c r="I25" s="48"/>
      <c r="J25" s="48"/>
      <c r="K25" s="48"/>
      <c r="L25" s="48"/>
      <c r="M25" s="48"/>
      <c r="N25" s="48"/>
      <c r="O25" s="48"/>
      <c r="P25" s="48"/>
      <c r="Q25" s="48"/>
      <c r="R25" s="48"/>
      <c r="S25" s="48"/>
      <c r="T25" s="48"/>
      <c r="U25" s="48"/>
      <c r="V25" s="48"/>
    </row>
    <row r="26" spans="1:22" ht="13.5" customHeight="1" x14ac:dyDescent="0.2">
      <c r="A26" s="111" t="s">
        <v>2689</v>
      </c>
      <c r="B26" s="112" t="s">
        <v>2690</v>
      </c>
      <c r="C26" s="53">
        <v>1500</v>
      </c>
      <c r="D26" s="53">
        <f t="shared" si="0"/>
        <v>1350</v>
      </c>
      <c r="E26" s="113" t="s">
        <v>2681</v>
      </c>
      <c r="F26" s="113" t="s">
        <v>3118</v>
      </c>
      <c r="G26" s="48"/>
      <c r="H26" s="48"/>
      <c r="I26" s="48"/>
      <c r="J26" s="48"/>
      <c r="K26" s="48"/>
      <c r="L26" s="48"/>
      <c r="M26" s="48"/>
      <c r="N26" s="48"/>
      <c r="O26" s="48"/>
      <c r="P26" s="48"/>
      <c r="Q26" s="48"/>
      <c r="R26" s="48"/>
      <c r="S26" s="48"/>
      <c r="T26" s="48"/>
      <c r="U26" s="48"/>
      <c r="V26" s="48"/>
    </row>
    <row r="27" spans="1:22" ht="13.5" customHeight="1" x14ac:dyDescent="0.2">
      <c r="A27" s="111" t="s">
        <v>2691</v>
      </c>
      <c r="B27" s="112" t="s">
        <v>2692</v>
      </c>
      <c r="C27" s="53">
        <v>25</v>
      </c>
      <c r="D27" s="53">
        <f t="shared" si="0"/>
        <v>22.5</v>
      </c>
      <c r="E27" s="113" t="s">
        <v>2684</v>
      </c>
      <c r="F27" s="113" t="s">
        <v>3121</v>
      </c>
      <c r="G27" s="48"/>
      <c r="H27" s="48"/>
      <c r="I27" s="48"/>
      <c r="J27" s="48"/>
      <c r="K27" s="48"/>
      <c r="L27" s="48"/>
      <c r="M27" s="48"/>
      <c r="N27" s="48"/>
      <c r="O27" s="48"/>
      <c r="P27" s="48"/>
      <c r="Q27" s="48"/>
      <c r="R27" s="48"/>
      <c r="S27" s="48"/>
      <c r="T27" s="48"/>
      <c r="U27" s="48"/>
      <c r="V27" s="48"/>
    </row>
    <row r="28" spans="1:22" ht="13.5" customHeight="1" x14ac:dyDescent="0.2">
      <c r="A28" s="111" t="s">
        <v>2693</v>
      </c>
      <c r="B28" s="112" t="s">
        <v>2694</v>
      </c>
      <c r="C28" s="53">
        <v>1100</v>
      </c>
      <c r="D28" s="53">
        <f t="shared" si="0"/>
        <v>990</v>
      </c>
      <c r="E28" s="113" t="s">
        <v>2681</v>
      </c>
      <c r="F28" s="113" t="s">
        <v>3118</v>
      </c>
      <c r="G28" s="48"/>
      <c r="H28" s="48"/>
      <c r="I28" s="48"/>
      <c r="J28" s="48"/>
      <c r="K28" s="48"/>
      <c r="L28" s="48"/>
      <c r="M28" s="48"/>
      <c r="N28" s="48"/>
      <c r="O28" s="48"/>
      <c r="P28" s="48"/>
      <c r="Q28" s="48"/>
      <c r="R28" s="48"/>
      <c r="S28" s="48"/>
      <c r="T28" s="48"/>
      <c r="U28" s="48"/>
      <c r="V28" s="48"/>
    </row>
    <row r="29" spans="1:22" ht="13.5" customHeight="1" x14ac:dyDescent="0.2">
      <c r="A29" s="111" t="s">
        <v>2695</v>
      </c>
      <c r="B29" s="112" t="s">
        <v>2696</v>
      </c>
      <c r="C29" s="53">
        <v>18.329999999999998</v>
      </c>
      <c r="D29" s="53">
        <f t="shared" si="0"/>
        <v>16.5</v>
      </c>
      <c r="E29" s="113" t="s">
        <v>2684</v>
      </c>
      <c r="F29" s="113" t="s">
        <v>3121</v>
      </c>
      <c r="G29" s="48"/>
      <c r="H29" s="48"/>
      <c r="I29" s="48"/>
      <c r="J29" s="48"/>
      <c r="K29" s="48"/>
      <c r="L29" s="48"/>
      <c r="M29" s="48"/>
      <c r="N29" s="48"/>
      <c r="O29" s="48"/>
      <c r="P29" s="48"/>
      <c r="Q29" s="48"/>
      <c r="R29" s="48"/>
      <c r="S29" s="48"/>
      <c r="T29" s="48"/>
      <c r="U29" s="48"/>
      <c r="V29" s="48"/>
    </row>
    <row r="30" spans="1:22" ht="13.5" customHeight="1" x14ac:dyDescent="0.2">
      <c r="A30" s="111" t="s">
        <v>2697</v>
      </c>
      <c r="B30" s="112" t="s">
        <v>2698</v>
      </c>
      <c r="C30" s="53">
        <v>900</v>
      </c>
      <c r="D30" s="53">
        <f t="shared" si="0"/>
        <v>810</v>
      </c>
      <c r="E30" s="113" t="s">
        <v>2681</v>
      </c>
      <c r="F30" s="113" t="s">
        <v>3118</v>
      </c>
      <c r="G30" s="48"/>
      <c r="H30" s="48"/>
      <c r="I30" s="48"/>
      <c r="J30" s="48"/>
      <c r="K30" s="48"/>
      <c r="L30" s="48"/>
      <c r="M30" s="48"/>
      <c r="N30" s="48"/>
      <c r="O30" s="48"/>
      <c r="P30" s="48"/>
      <c r="Q30" s="48"/>
      <c r="R30" s="48"/>
      <c r="S30" s="48"/>
      <c r="T30" s="48"/>
      <c r="U30" s="48"/>
      <c r="V30" s="48"/>
    </row>
    <row r="31" spans="1:22" ht="13.5" customHeight="1" x14ac:dyDescent="0.2">
      <c r="A31" s="111" t="s">
        <v>2699</v>
      </c>
      <c r="B31" s="112" t="s">
        <v>2700</v>
      </c>
      <c r="C31" s="53">
        <v>15</v>
      </c>
      <c r="D31" s="53">
        <f t="shared" si="0"/>
        <v>13.5</v>
      </c>
      <c r="E31" s="113" t="s">
        <v>2684</v>
      </c>
      <c r="F31" s="113" t="s">
        <v>3121</v>
      </c>
      <c r="G31" s="48"/>
      <c r="H31" s="48"/>
      <c r="I31" s="48"/>
      <c r="J31" s="48"/>
      <c r="K31" s="48"/>
      <c r="L31" s="48"/>
      <c r="M31" s="48"/>
      <c r="N31" s="48"/>
      <c r="O31" s="48"/>
      <c r="P31" s="48"/>
      <c r="Q31" s="48"/>
      <c r="R31" s="48"/>
      <c r="S31" s="48"/>
      <c r="T31" s="48"/>
      <c r="U31" s="48"/>
      <c r="V31" s="48"/>
    </row>
    <row r="32" spans="1:22" ht="13.5" customHeight="1" x14ac:dyDescent="0.2">
      <c r="A32" s="111" t="s">
        <v>2701</v>
      </c>
      <c r="B32" s="112" t="s">
        <v>2702</v>
      </c>
      <c r="C32" s="53">
        <v>800</v>
      </c>
      <c r="D32" s="53">
        <f t="shared" si="0"/>
        <v>720</v>
      </c>
      <c r="E32" s="113" t="s">
        <v>2681</v>
      </c>
      <c r="F32" s="113" t="s">
        <v>3118</v>
      </c>
      <c r="G32" s="48"/>
      <c r="H32" s="48"/>
      <c r="I32" s="48"/>
      <c r="J32" s="48"/>
      <c r="K32" s="48"/>
      <c r="L32" s="48"/>
      <c r="M32" s="48"/>
      <c r="N32" s="48"/>
      <c r="O32" s="48"/>
      <c r="P32" s="48"/>
      <c r="Q32" s="48"/>
      <c r="R32" s="48"/>
      <c r="S32" s="48"/>
      <c r="T32" s="48"/>
      <c r="U32" s="48"/>
      <c r="V32" s="48"/>
    </row>
    <row r="33" spans="1:22" ht="13.5" customHeight="1" x14ac:dyDescent="0.2">
      <c r="A33" s="111" t="s">
        <v>2703</v>
      </c>
      <c r="B33" s="112" t="s">
        <v>2704</v>
      </c>
      <c r="C33" s="53">
        <v>13.33</v>
      </c>
      <c r="D33" s="53">
        <f t="shared" si="0"/>
        <v>12</v>
      </c>
      <c r="E33" s="113" t="s">
        <v>2684</v>
      </c>
      <c r="F33" s="113" t="s">
        <v>3121</v>
      </c>
      <c r="G33" s="48"/>
      <c r="H33" s="48"/>
      <c r="I33" s="48"/>
      <c r="J33" s="48"/>
      <c r="K33" s="48"/>
      <c r="L33" s="48"/>
      <c r="M33" s="48"/>
      <c r="N33" s="48"/>
      <c r="O33" s="48"/>
      <c r="P33" s="48"/>
      <c r="Q33" s="48"/>
      <c r="R33" s="48"/>
      <c r="S33" s="48"/>
      <c r="T33" s="48"/>
      <c r="U33" s="48"/>
      <c r="V33" s="48"/>
    </row>
    <row r="34" spans="1:22" ht="13.5" customHeight="1" x14ac:dyDescent="0.2">
      <c r="A34" s="111" t="s">
        <v>2705</v>
      </c>
      <c r="B34" s="112" t="s">
        <v>2706</v>
      </c>
      <c r="C34" s="53">
        <v>700</v>
      </c>
      <c r="D34" s="53">
        <f t="shared" si="0"/>
        <v>630</v>
      </c>
      <c r="E34" s="113" t="s">
        <v>2681</v>
      </c>
      <c r="F34" s="113" t="s">
        <v>3118</v>
      </c>
      <c r="G34" s="48"/>
      <c r="H34" s="48"/>
      <c r="I34" s="48"/>
      <c r="J34" s="48"/>
      <c r="K34" s="48"/>
      <c r="L34" s="48"/>
      <c r="M34" s="48"/>
      <c r="N34" s="48"/>
      <c r="O34" s="48"/>
      <c r="P34" s="48"/>
      <c r="Q34" s="48"/>
      <c r="R34" s="48"/>
      <c r="S34" s="48"/>
      <c r="T34" s="48"/>
      <c r="U34" s="48"/>
      <c r="V34" s="48"/>
    </row>
    <row r="35" spans="1:22" ht="13.5" customHeight="1" x14ac:dyDescent="0.2">
      <c r="A35" s="111" t="s">
        <v>2707</v>
      </c>
      <c r="B35" s="112" t="s">
        <v>2708</v>
      </c>
      <c r="C35" s="53">
        <v>11.67</v>
      </c>
      <c r="D35" s="53">
        <f t="shared" si="0"/>
        <v>10.5</v>
      </c>
      <c r="E35" s="113" t="s">
        <v>2684</v>
      </c>
      <c r="F35" s="113" t="s">
        <v>3121</v>
      </c>
      <c r="G35" s="48"/>
      <c r="H35" s="48"/>
      <c r="I35" s="48"/>
      <c r="J35" s="48"/>
      <c r="K35" s="48"/>
      <c r="L35" s="48"/>
      <c r="M35" s="48"/>
      <c r="N35" s="48"/>
      <c r="O35" s="48"/>
      <c r="P35" s="48"/>
      <c r="Q35" s="48"/>
      <c r="R35" s="48"/>
      <c r="S35" s="48"/>
      <c r="T35" s="48"/>
      <c r="U35" s="48"/>
      <c r="V35" s="48"/>
    </row>
    <row r="36" spans="1:22" ht="13.5" customHeight="1" x14ac:dyDescent="0.2">
      <c r="A36" s="111" t="s">
        <v>2709</v>
      </c>
      <c r="B36" s="112" t="s">
        <v>2710</v>
      </c>
      <c r="C36" s="53">
        <v>500</v>
      </c>
      <c r="D36" s="53">
        <f t="shared" si="0"/>
        <v>450</v>
      </c>
      <c r="E36" s="113" t="s">
        <v>2681</v>
      </c>
      <c r="F36" s="113" t="s">
        <v>3118</v>
      </c>
      <c r="G36" s="48"/>
      <c r="H36" s="48"/>
      <c r="I36" s="48"/>
      <c r="J36" s="48"/>
      <c r="K36" s="48"/>
      <c r="L36" s="48"/>
      <c r="M36" s="48"/>
      <c r="N36" s="48"/>
      <c r="O36" s="48"/>
      <c r="P36" s="48"/>
      <c r="Q36" s="48"/>
      <c r="R36" s="48"/>
      <c r="S36" s="48"/>
      <c r="T36" s="48"/>
      <c r="U36" s="48"/>
      <c r="V36" s="48"/>
    </row>
    <row r="37" spans="1:22" ht="13.5" customHeight="1" x14ac:dyDescent="0.2">
      <c r="A37" s="111" t="s">
        <v>2711</v>
      </c>
      <c r="B37" s="112" t="s">
        <v>2712</v>
      </c>
      <c r="C37" s="53">
        <v>8.33</v>
      </c>
      <c r="D37" s="53">
        <f t="shared" si="0"/>
        <v>7.5</v>
      </c>
      <c r="E37" s="113" t="s">
        <v>2684</v>
      </c>
      <c r="F37" s="113" t="s">
        <v>3121</v>
      </c>
      <c r="G37" s="48"/>
      <c r="H37" s="48"/>
      <c r="I37" s="48"/>
      <c r="J37" s="48"/>
      <c r="K37" s="48"/>
      <c r="L37" s="48"/>
      <c r="M37" s="48"/>
      <c r="N37" s="48"/>
      <c r="O37" s="48"/>
      <c r="P37" s="48"/>
      <c r="Q37" s="48"/>
      <c r="R37" s="48"/>
      <c r="S37" s="48"/>
      <c r="T37" s="48"/>
      <c r="U37" s="48"/>
      <c r="V37" s="48"/>
    </row>
    <row r="38" spans="1:22" s="249" customFormat="1" ht="24" customHeight="1" x14ac:dyDescent="0.25">
      <c r="A38" s="255" t="s">
        <v>2713</v>
      </c>
      <c r="B38" s="256"/>
      <c r="C38" s="258"/>
      <c r="D38" s="258"/>
      <c r="E38" s="257"/>
      <c r="F38" s="257"/>
      <c r="G38" s="259"/>
      <c r="H38" s="259"/>
      <c r="I38" s="259"/>
      <c r="J38" s="259"/>
      <c r="K38" s="259"/>
      <c r="L38" s="259"/>
      <c r="M38" s="259"/>
      <c r="N38" s="259"/>
      <c r="O38" s="259"/>
      <c r="P38" s="259"/>
      <c r="Q38" s="259"/>
      <c r="R38" s="259"/>
      <c r="S38" s="259"/>
      <c r="T38" s="259"/>
      <c r="U38" s="259"/>
      <c r="V38" s="259"/>
    </row>
    <row r="39" spans="1:22" ht="13.5" customHeight="1" x14ac:dyDescent="0.2">
      <c r="A39" s="49" t="s">
        <v>1647</v>
      </c>
      <c r="B39" s="49" t="s">
        <v>0</v>
      </c>
      <c r="C39" s="86" t="s">
        <v>1</v>
      </c>
      <c r="D39" s="86" t="s">
        <v>1648</v>
      </c>
      <c r="E39" s="86" t="s">
        <v>2678</v>
      </c>
      <c r="F39" s="86" t="s">
        <v>3119</v>
      </c>
      <c r="G39" s="50"/>
      <c r="H39" s="50"/>
      <c r="I39" s="50"/>
      <c r="J39" s="50"/>
      <c r="K39" s="50"/>
      <c r="L39" s="50"/>
      <c r="M39" s="50"/>
      <c r="N39" s="50"/>
      <c r="O39" s="50"/>
      <c r="P39" s="50"/>
      <c r="Q39" s="50"/>
      <c r="R39" s="50"/>
      <c r="S39" s="50"/>
      <c r="T39" s="50"/>
      <c r="U39" s="50"/>
      <c r="V39" s="50"/>
    </row>
    <row r="40" spans="1:22" ht="13.5" customHeight="1" x14ac:dyDescent="0.2">
      <c r="A40" s="47" t="s">
        <v>2714</v>
      </c>
      <c r="B40" s="51" t="s">
        <v>2715</v>
      </c>
      <c r="C40" s="53">
        <v>260</v>
      </c>
      <c r="D40" s="53">
        <f t="shared" ref="D40:D56" si="1">ROUND(C40*0.9,2)</f>
        <v>234</v>
      </c>
      <c r="E40" s="87" t="s">
        <v>2681</v>
      </c>
      <c r="F40" s="87" t="s">
        <v>3118</v>
      </c>
      <c r="G40" s="48"/>
      <c r="H40" s="48"/>
      <c r="I40" s="48"/>
      <c r="J40" s="48"/>
      <c r="K40" s="48"/>
      <c r="L40" s="48"/>
      <c r="M40" s="48"/>
      <c r="N40" s="48"/>
      <c r="O40" s="48"/>
      <c r="P40" s="48"/>
      <c r="Q40" s="48"/>
      <c r="R40" s="48"/>
      <c r="S40" s="48"/>
      <c r="T40" s="48"/>
      <c r="U40" s="48"/>
      <c r="V40" s="48"/>
    </row>
    <row r="41" spans="1:22" ht="13.5" customHeight="1" x14ac:dyDescent="0.2">
      <c r="A41" s="111" t="s">
        <v>2716</v>
      </c>
      <c r="B41" s="112" t="s">
        <v>2717</v>
      </c>
      <c r="C41" s="53">
        <v>4.33</v>
      </c>
      <c r="D41" s="53">
        <f t="shared" si="1"/>
        <v>3.9</v>
      </c>
      <c r="E41" s="113" t="s">
        <v>2684</v>
      </c>
      <c r="F41" s="113" t="s">
        <v>3121</v>
      </c>
      <c r="G41" s="115"/>
      <c r="H41" s="48"/>
      <c r="I41" s="48"/>
      <c r="J41" s="48"/>
      <c r="K41" s="48"/>
      <c r="L41" s="48"/>
      <c r="M41" s="48"/>
      <c r="N41" s="48"/>
      <c r="O41" s="48"/>
      <c r="P41" s="48"/>
      <c r="Q41" s="48"/>
      <c r="R41" s="48"/>
      <c r="S41" s="48"/>
      <c r="T41" s="48"/>
      <c r="U41" s="48"/>
      <c r="V41" s="48"/>
    </row>
    <row r="42" spans="1:22" ht="13.5" customHeight="1" x14ac:dyDescent="0.2">
      <c r="A42" s="111" t="s">
        <v>2718</v>
      </c>
      <c r="B42" s="112" t="s">
        <v>2719</v>
      </c>
      <c r="C42" s="53">
        <v>2625</v>
      </c>
      <c r="D42" s="53">
        <f t="shared" si="1"/>
        <v>2362.5</v>
      </c>
      <c r="E42" s="113" t="s">
        <v>2681</v>
      </c>
      <c r="F42" s="113" t="s">
        <v>3118</v>
      </c>
      <c r="G42" s="115"/>
      <c r="H42" s="48"/>
      <c r="I42" s="48"/>
      <c r="J42" s="48"/>
      <c r="K42" s="48"/>
      <c r="L42" s="48"/>
      <c r="M42" s="48"/>
      <c r="N42" s="48"/>
      <c r="O42" s="48"/>
      <c r="P42" s="48"/>
      <c r="Q42" s="48"/>
      <c r="R42" s="48"/>
      <c r="S42" s="48"/>
      <c r="T42" s="48"/>
      <c r="U42" s="48"/>
      <c r="V42" s="48"/>
    </row>
    <row r="43" spans="1:22" ht="13.5" customHeight="1" x14ac:dyDescent="0.2">
      <c r="A43" s="111" t="s">
        <v>2720</v>
      </c>
      <c r="B43" s="112" t="s">
        <v>2721</v>
      </c>
      <c r="C43" s="53">
        <v>43.75</v>
      </c>
      <c r="D43" s="53">
        <f t="shared" si="1"/>
        <v>39.380000000000003</v>
      </c>
      <c r="E43" s="113" t="s">
        <v>2684</v>
      </c>
      <c r="F43" s="113" t="s">
        <v>3121</v>
      </c>
      <c r="G43" s="115"/>
      <c r="H43" s="48"/>
      <c r="I43" s="48"/>
      <c r="J43" s="48"/>
      <c r="K43" s="48"/>
      <c r="L43" s="48"/>
      <c r="M43" s="48"/>
      <c r="N43" s="48"/>
      <c r="O43" s="48"/>
      <c r="P43" s="48"/>
      <c r="Q43" s="48"/>
      <c r="R43" s="48"/>
      <c r="S43" s="48"/>
      <c r="T43" s="48"/>
      <c r="U43" s="48"/>
      <c r="V43" s="48"/>
    </row>
    <row r="44" spans="1:22" ht="13.5" customHeight="1" x14ac:dyDescent="0.2">
      <c r="A44" s="111" t="s">
        <v>2722</v>
      </c>
      <c r="B44" s="112" t="s">
        <v>2723</v>
      </c>
      <c r="C44" s="53">
        <v>175</v>
      </c>
      <c r="D44" s="53">
        <f t="shared" si="1"/>
        <v>157.5</v>
      </c>
      <c r="E44" s="113" t="s">
        <v>2681</v>
      </c>
      <c r="F44" s="113" t="s">
        <v>3118</v>
      </c>
      <c r="G44" s="115"/>
      <c r="H44" s="48"/>
      <c r="I44" s="48"/>
      <c r="J44" s="48"/>
      <c r="K44" s="48"/>
      <c r="L44" s="48"/>
      <c r="M44" s="48"/>
      <c r="N44" s="48"/>
      <c r="O44" s="48"/>
      <c r="P44" s="48"/>
      <c r="Q44" s="48"/>
      <c r="R44" s="48"/>
      <c r="S44" s="48"/>
      <c r="T44" s="48"/>
      <c r="U44" s="48"/>
      <c r="V44" s="48"/>
    </row>
    <row r="45" spans="1:22" ht="13.5" customHeight="1" x14ac:dyDescent="0.2">
      <c r="A45" s="111" t="s">
        <v>2724</v>
      </c>
      <c r="B45" s="112" t="s">
        <v>2725</v>
      </c>
      <c r="C45" s="53">
        <v>2.92</v>
      </c>
      <c r="D45" s="53">
        <f t="shared" si="1"/>
        <v>2.63</v>
      </c>
      <c r="E45" s="113" t="s">
        <v>2684</v>
      </c>
      <c r="F45" s="113" t="s">
        <v>3121</v>
      </c>
      <c r="G45" s="115"/>
      <c r="H45" s="48"/>
      <c r="I45" s="48"/>
      <c r="J45" s="48"/>
      <c r="K45" s="48"/>
      <c r="L45" s="48"/>
      <c r="M45" s="48"/>
      <c r="N45" s="48"/>
      <c r="O45" s="48"/>
      <c r="P45" s="48"/>
      <c r="Q45" s="48"/>
      <c r="R45" s="48"/>
      <c r="S45" s="48"/>
      <c r="T45" s="48"/>
      <c r="U45" s="48"/>
      <c r="V45" s="48"/>
    </row>
    <row r="46" spans="1:22" ht="13.5" customHeight="1" x14ac:dyDescent="0.2">
      <c r="A46" s="116" t="s">
        <v>2726</v>
      </c>
      <c r="B46" s="117" t="s">
        <v>2727</v>
      </c>
      <c r="C46" s="53">
        <v>11</v>
      </c>
      <c r="D46" s="53">
        <f t="shared" si="1"/>
        <v>9.9</v>
      </c>
      <c r="E46" s="118" t="s">
        <v>2728</v>
      </c>
      <c r="F46" s="118" t="s">
        <v>3121</v>
      </c>
      <c r="G46" s="115"/>
      <c r="H46" s="48"/>
      <c r="I46" s="48"/>
      <c r="J46" s="48"/>
      <c r="K46" s="48"/>
      <c r="L46" s="48"/>
      <c r="M46" s="48"/>
      <c r="N46" s="48"/>
      <c r="O46" s="48"/>
      <c r="P46" s="48"/>
      <c r="Q46" s="48"/>
      <c r="R46" s="48"/>
      <c r="S46" s="48"/>
      <c r="T46" s="48"/>
      <c r="U46" s="48"/>
      <c r="V46" s="48"/>
    </row>
    <row r="47" spans="1:22" ht="13.5" customHeight="1" x14ac:dyDescent="0.2">
      <c r="A47" s="111" t="s">
        <v>2729</v>
      </c>
      <c r="B47" s="112" t="s">
        <v>2730</v>
      </c>
      <c r="C47" s="53">
        <v>375</v>
      </c>
      <c r="D47" s="53">
        <f t="shared" si="1"/>
        <v>337.5</v>
      </c>
      <c r="E47" s="113" t="s">
        <v>2681</v>
      </c>
      <c r="F47" s="113" t="s">
        <v>3118</v>
      </c>
      <c r="G47" s="115"/>
      <c r="H47" s="48"/>
      <c r="I47" s="48"/>
      <c r="J47" s="48"/>
      <c r="K47" s="48"/>
      <c r="L47" s="48"/>
      <c r="M47" s="48"/>
      <c r="N47" s="48"/>
      <c r="O47" s="48"/>
      <c r="P47" s="48"/>
      <c r="Q47" s="48"/>
      <c r="R47" s="48"/>
      <c r="S47" s="48"/>
      <c r="T47" s="48"/>
      <c r="U47" s="48"/>
      <c r="V47" s="48"/>
    </row>
    <row r="48" spans="1:22" ht="13.5" customHeight="1" x14ac:dyDescent="0.2">
      <c r="A48" s="111" t="s">
        <v>2731</v>
      </c>
      <c r="B48" s="112" t="s">
        <v>2732</v>
      </c>
      <c r="C48" s="53">
        <v>6.25</v>
      </c>
      <c r="D48" s="53">
        <f t="shared" si="1"/>
        <v>5.63</v>
      </c>
      <c r="E48" s="113" t="s">
        <v>2684</v>
      </c>
      <c r="F48" s="113" t="s">
        <v>3121</v>
      </c>
      <c r="G48" s="115"/>
      <c r="H48" s="48"/>
      <c r="I48" s="48"/>
      <c r="J48" s="48"/>
      <c r="K48" s="48"/>
      <c r="L48" s="48"/>
      <c r="M48" s="48"/>
      <c r="N48" s="48"/>
      <c r="O48" s="48"/>
      <c r="P48" s="48"/>
      <c r="Q48" s="48"/>
      <c r="R48" s="48"/>
      <c r="S48" s="48"/>
      <c r="T48" s="48"/>
      <c r="U48" s="48"/>
      <c r="V48" s="48"/>
    </row>
    <row r="49" spans="1:22" ht="13.5" customHeight="1" x14ac:dyDescent="0.2">
      <c r="A49" s="111" t="s">
        <v>2733</v>
      </c>
      <c r="B49" s="112" t="s">
        <v>2734</v>
      </c>
      <c r="C49" s="53">
        <v>2500</v>
      </c>
      <c r="D49" s="53">
        <f t="shared" si="1"/>
        <v>2250</v>
      </c>
      <c r="E49" s="113" t="s">
        <v>2681</v>
      </c>
      <c r="F49" s="113" t="s">
        <v>3118</v>
      </c>
      <c r="G49" s="115"/>
      <c r="H49" s="48"/>
      <c r="I49" s="48"/>
      <c r="J49" s="48"/>
      <c r="K49" s="48"/>
      <c r="L49" s="48"/>
      <c r="M49" s="48"/>
      <c r="N49" s="48"/>
      <c r="O49" s="48"/>
      <c r="P49" s="48"/>
      <c r="Q49" s="48"/>
      <c r="R49" s="48"/>
      <c r="S49" s="48"/>
      <c r="T49" s="48"/>
      <c r="U49" s="48"/>
      <c r="V49" s="48"/>
    </row>
    <row r="50" spans="1:22" ht="13.5" customHeight="1" x14ac:dyDescent="0.2">
      <c r="A50" s="111" t="s">
        <v>2735</v>
      </c>
      <c r="B50" s="112" t="s">
        <v>2736</v>
      </c>
      <c r="C50" s="53">
        <v>41.67</v>
      </c>
      <c r="D50" s="53">
        <f t="shared" si="1"/>
        <v>37.5</v>
      </c>
      <c r="E50" s="113" t="s">
        <v>2684</v>
      </c>
      <c r="F50" s="113" t="s">
        <v>3121</v>
      </c>
      <c r="G50" s="115"/>
      <c r="H50" s="48"/>
      <c r="I50" s="48"/>
      <c r="J50" s="48"/>
      <c r="K50" s="48"/>
      <c r="L50" s="48"/>
      <c r="M50" s="48"/>
      <c r="N50" s="48"/>
      <c r="O50" s="48"/>
      <c r="P50" s="48"/>
      <c r="Q50" s="48"/>
      <c r="R50" s="48"/>
      <c r="S50" s="48"/>
      <c r="T50" s="48"/>
      <c r="U50" s="48"/>
      <c r="V50" s="48"/>
    </row>
    <row r="51" spans="1:22" ht="13.5" customHeight="1" x14ac:dyDescent="0.2">
      <c r="A51" s="111" t="s">
        <v>2737</v>
      </c>
      <c r="B51" s="112" t="s">
        <v>2738</v>
      </c>
      <c r="C51" s="53">
        <v>2500</v>
      </c>
      <c r="D51" s="53">
        <f t="shared" si="1"/>
        <v>2250</v>
      </c>
      <c r="E51" s="113" t="s">
        <v>2681</v>
      </c>
      <c r="F51" s="113" t="s">
        <v>3118</v>
      </c>
      <c r="G51" s="115"/>
      <c r="H51" s="48"/>
      <c r="I51" s="48"/>
      <c r="J51" s="48"/>
      <c r="K51" s="48"/>
      <c r="L51" s="48"/>
      <c r="M51" s="48"/>
      <c r="N51" s="48"/>
      <c r="O51" s="48"/>
      <c r="P51" s="48"/>
      <c r="Q51" s="48"/>
      <c r="R51" s="48"/>
      <c r="S51" s="48"/>
      <c r="T51" s="48"/>
      <c r="U51" s="48"/>
      <c r="V51" s="48"/>
    </row>
    <row r="52" spans="1:22" ht="13.5" customHeight="1" x14ac:dyDescent="0.2">
      <c r="A52" s="111" t="s">
        <v>2739</v>
      </c>
      <c r="B52" s="112" t="s">
        <v>2740</v>
      </c>
      <c r="C52" s="53">
        <v>41.67</v>
      </c>
      <c r="D52" s="53">
        <f t="shared" si="1"/>
        <v>37.5</v>
      </c>
      <c r="E52" s="113" t="s">
        <v>2684</v>
      </c>
      <c r="F52" s="113" t="s">
        <v>3121</v>
      </c>
      <c r="G52" s="115"/>
      <c r="H52" s="48"/>
      <c r="I52" s="48"/>
      <c r="J52" s="48"/>
      <c r="K52" s="48"/>
      <c r="L52" s="48"/>
      <c r="M52" s="48"/>
      <c r="N52" s="48"/>
      <c r="O52" s="48"/>
      <c r="P52" s="48"/>
      <c r="Q52" s="48"/>
      <c r="R52" s="48"/>
      <c r="S52" s="48"/>
      <c r="T52" s="48"/>
      <c r="U52" s="48"/>
      <c r="V52" s="48"/>
    </row>
    <row r="53" spans="1:22" ht="13.5" customHeight="1" x14ac:dyDescent="0.2">
      <c r="A53" s="111" t="s">
        <v>2741</v>
      </c>
      <c r="B53" s="114" t="s">
        <v>2742</v>
      </c>
      <c r="C53" s="53">
        <v>250</v>
      </c>
      <c r="D53" s="53">
        <f t="shared" si="1"/>
        <v>225</v>
      </c>
      <c r="E53" s="113" t="s">
        <v>2681</v>
      </c>
      <c r="F53" s="113" t="s">
        <v>3118</v>
      </c>
      <c r="G53" s="115"/>
      <c r="H53" s="48"/>
      <c r="I53" s="48"/>
      <c r="J53" s="48"/>
      <c r="K53" s="48"/>
      <c r="L53" s="48"/>
      <c r="M53" s="48"/>
      <c r="N53" s="48"/>
      <c r="O53" s="48"/>
      <c r="P53" s="48"/>
      <c r="Q53" s="48"/>
      <c r="R53" s="48"/>
      <c r="S53" s="48"/>
      <c r="T53" s="48"/>
      <c r="U53" s="48"/>
      <c r="V53" s="48"/>
    </row>
    <row r="54" spans="1:22" ht="13.5" customHeight="1" x14ac:dyDescent="0.2">
      <c r="A54" s="111" t="s">
        <v>2743</v>
      </c>
      <c r="B54" s="112" t="s">
        <v>2744</v>
      </c>
      <c r="C54" s="53">
        <v>4.17</v>
      </c>
      <c r="D54" s="53">
        <f t="shared" si="1"/>
        <v>3.75</v>
      </c>
      <c r="E54" s="113" t="s">
        <v>2684</v>
      </c>
      <c r="F54" s="113" t="s">
        <v>3121</v>
      </c>
      <c r="G54" s="115"/>
      <c r="H54" s="48"/>
      <c r="I54" s="48"/>
      <c r="J54" s="48"/>
      <c r="K54" s="48"/>
      <c r="L54" s="48"/>
      <c r="M54" s="48"/>
      <c r="N54" s="48"/>
      <c r="O54" s="48"/>
      <c r="P54" s="48"/>
      <c r="Q54" s="48"/>
      <c r="R54" s="48"/>
      <c r="S54" s="48"/>
      <c r="T54" s="48"/>
      <c r="U54" s="48"/>
      <c r="V54" s="48"/>
    </row>
    <row r="55" spans="1:22" s="249" customFormat="1" ht="25.5" customHeight="1" x14ac:dyDescent="0.25">
      <c r="A55" s="243" t="s">
        <v>2745</v>
      </c>
      <c r="B55" s="244" t="s">
        <v>2746</v>
      </c>
      <c r="C55" s="245">
        <v>15000</v>
      </c>
      <c r="D55" s="245">
        <f t="shared" si="1"/>
        <v>13500</v>
      </c>
      <c r="E55" s="246" t="s">
        <v>2681</v>
      </c>
      <c r="F55" s="246" t="s">
        <v>3118</v>
      </c>
      <c r="G55" s="247"/>
      <c r="H55" s="248"/>
      <c r="I55" s="248"/>
      <c r="J55" s="248"/>
      <c r="K55" s="248"/>
      <c r="L55" s="248"/>
      <c r="M55" s="248"/>
      <c r="N55" s="248"/>
      <c r="O55" s="248"/>
      <c r="P55" s="248"/>
      <c r="Q55" s="248"/>
      <c r="R55" s="248"/>
      <c r="S55" s="248"/>
      <c r="T55" s="248"/>
      <c r="U55" s="248"/>
      <c r="V55" s="248"/>
    </row>
    <row r="56" spans="1:22" ht="13.5" customHeight="1" x14ac:dyDescent="0.2">
      <c r="A56" s="111" t="s">
        <v>2747</v>
      </c>
      <c r="B56" s="112" t="s">
        <v>2748</v>
      </c>
      <c r="C56" s="53">
        <v>250</v>
      </c>
      <c r="D56" s="53">
        <f t="shared" si="1"/>
        <v>225</v>
      </c>
      <c r="E56" s="113" t="s">
        <v>2684</v>
      </c>
      <c r="F56" s="113" t="s">
        <v>3121</v>
      </c>
      <c r="G56" s="115"/>
      <c r="H56" s="48"/>
      <c r="I56" s="48"/>
      <c r="J56" s="48"/>
      <c r="K56" s="48"/>
      <c r="L56" s="48"/>
      <c r="M56" s="48"/>
      <c r="N56" s="48"/>
      <c r="O56" s="48"/>
      <c r="P56" s="48"/>
      <c r="Q56" s="48"/>
      <c r="R56" s="48"/>
      <c r="S56" s="48"/>
      <c r="T56" s="48"/>
      <c r="U56" s="48"/>
      <c r="V56" s="48"/>
    </row>
    <row r="57" spans="1:22" s="249" customFormat="1" ht="27" customHeight="1" x14ac:dyDescent="0.25">
      <c r="A57" s="255" t="s">
        <v>2749</v>
      </c>
      <c r="B57" s="256"/>
      <c r="C57" s="256"/>
      <c r="D57" s="256"/>
      <c r="E57" s="257"/>
      <c r="F57" s="257"/>
      <c r="G57" s="248"/>
      <c r="H57" s="248"/>
      <c r="I57" s="248"/>
      <c r="J57" s="248"/>
      <c r="K57" s="248"/>
      <c r="L57" s="248"/>
      <c r="M57" s="248"/>
      <c r="N57" s="248"/>
      <c r="O57" s="248"/>
      <c r="P57" s="248"/>
      <c r="Q57" s="248"/>
      <c r="R57" s="248"/>
      <c r="S57" s="248"/>
      <c r="T57" s="248"/>
      <c r="U57" s="248"/>
      <c r="V57" s="248"/>
    </row>
    <row r="58" spans="1:22" ht="13.5" customHeight="1" x14ac:dyDescent="0.2">
      <c r="A58" s="49" t="s">
        <v>2750</v>
      </c>
      <c r="B58" s="47"/>
      <c r="C58" s="53"/>
      <c r="D58" s="53"/>
      <c r="E58" s="89"/>
      <c r="F58" s="89"/>
      <c r="G58" s="48"/>
      <c r="H58" s="48"/>
      <c r="I58" s="48"/>
      <c r="J58" s="48"/>
      <c r="K58" s="48"/>
      <c r="L58" s="48"/>
      <c r="M58" s="48"/>
      <c r="N58" s="48"/>
      <c r="O58" s="48"/>
      <c r="P58" s="48"/>
      <c r="Q58" s="48"/>
      <c r="R58" s="48"/>
      <c r="S58" s="48"/>
      <c r="T58" s="48"/>
      <c r="U58" s="48"/>
      <c r="V58" s="48"/>
    </row>
    <row r="59" spans="1:22" ht="13.5" customHeight="1" x14ac:dyDescent="0.2">
      <c r="A59" s="49" t="s">
        <v>1647</v>
      </c>
      <c r="B59" s="49" t="s">
        <v>0</v>
      </c>
      <c r="C59" s="86" t="s">
        <v>1</v>
      </c>
      <c r="D59" s="86" t="s">
        <v>1648</v>
      </c>
      <c r="E59" s="86" t="s">
        <v>2678</v>
      </c>
      <c r="F59" s="86" t="s">
        <v>3119</v>
      </c>
      <c r="G59" s="50"/>
      <c r="H59" s="50"/>
      <c r="I59" s="50"/>
      <c r="J59" s="50"/>
      <c r="K59" s="50"/>
      <c r="L59" s="50"/>
      <c r="M59" s="50"/>
      <c r="N59" s="50"/>
      <c r="O59" s="50"/>
      <c r="P59" s="50"/>
      <c r="Q59" s="50"/>
      <c r="R59" s="50"/>
      <c r="S59" s="50"/>
      <c r="T59" s="50"/>
      <c r="U59" s="50"/>
      <c r="V59" s="50"/>
    </row>
    <row r="60" spans="1:22" ht="13.5" customHeight="1" x14ac:dyDescent="0.2">
      <c r="A60" s="47" t="s">
        <v>2751</v>
      </c>
      <c r="B60" s="51" t="s">
        <v>2752</v>
      </c>
      <c r="C60" s="53">
        <v>1295</v>
      </c>
      <c r="D60" s="53">
        <f t="shared" ref="D60:D93" si="2">ROUND(C60*0.9,2)</f>
        <v>1165.5</v>
      </c>
      <c r="E60" s="87" t="s">
        <v>2681</v>
      </c>
      <c r="F60" s="87" t="s">
        <v>3118</v>
      </c>
      <c r="G60" s="48"/>
      <c r="H60" s="48"/>
      <c r="I60" s="48"/>
      <c r="J60" s="48"/>
      <c r="K60" s="48"/>
      <c r="L60" s="48"/>
      <c r="M60" s="48"/>
      <c r="N60" s="48"/>
      <c r="O60" s="48"/>
      <c r="P60" s="48"/>
      <c r="Q60" s="48"/>
      <c r="R60" s="48"/>
      <c r="S60" s="48"/>
      <c r="T60" s="48"/>
      <c r="U60" s="48"/>
      <c r="V60" s="48"/>
    </row>
    <row r="61" spans="1:22" ht="13.5" customHeight="1" x14ac:dyDescent="0.2">
      <c r="A61" s="111" t="s">
        <v>2753</v>
      </c>
      <c r="B61" s="119" t="s">
        <v>2754</v>
      </c>
      <c r="C61" s="53">
        <v>21.58</v>
      </c>
      <c r="D61" s="53">
        <f t="shared" si="2"/>
        <v>19.420000000000002</v>
      </c>
      <c r="E61" s="113" t="s">
        <v>2684</v>
      </c>
      <c r="F61" s="113" t="s">
        <v>3121</v>
      </c>
      <c r="G61" s="48"/>
      <c r="H61" s="48"/>
      <c r="I61" s="48"/>
      <c r="J61" s="48"/>
      <c r="K61" s="48"/>
      <c r="L61" s="48"/>
      <c r="M61" s="48"/>
      <c r="N61" s="48"/>
      <c r="O61" s="48"/>
      <c r="P61" s="48"/>
      <c r="Q61" s="48"/>
      <c r="R61" s="48"/>
      <c r="S61" s="48"/>
      <c r="T61" s="48"/>
      <c r="U61" s="48"/>
      <c r="V61" s="48"/>
    </row>
    <row r="62" spans="1:22" ht="13.5" customHeight="1" x14ac:dyDescent="0.2">
      <c r="A62" s="111" t="s">
        <v>2755</v>
      </c>
      <c r="B62" s="119" t="s">
        <v>2756</v>
      </c>
      <c r="C62" s="53">
        <v>55</v>
      </c>
      <c r="D62" s="53">
        <f t="shared" si="2"/>
        <v>49.5</v>
      </c>
      <c r="E62" s="113" t="s">
        <v>2728</v>
      </c>
      <c r="F62" s="113" t="s">
        <v>3121</v>
      </c>
      <c r="G62" s="48"/>
      <c r="H62" s="48"/>
      <c r="I62" s="48"/>
      <c r="J62" s="48"/>
      <c r="K62" s="48"/>
      <c r="L62" s="48"/>
      <c r="M62" s="48"/>
      <c r="N62" s="48"/>
      <c r="O62" s="48"/>
      <c r="P62" s="48"/>
      <c r="Q62" s="48"/>
      <c r="R62" s="48"/>
      <c r="S62" s="48"/>
      <c r="T62" s="48"/>
      <c r="U62" s="48"/>
      <c r="V62" s="48"/>
    </row>
    <row r="63" spans="1:22" ht="13.5" customHeight="1" x14ac:dyDescent="0.2">
      <c r="A63" s="111" t="s">
        <v>2757</v>
      </c>
      <c r="B63" s="119" t="s">
        <v>2758</v>
      </c>
      <c r="C63" s="53">
        <v>110</v>
      </c>
      <c r="D63" s="53">
        <f t="shared" si="2"/>
        <v>99</v>
      </c>
      <c r="E63" s="113" t="s">
        <v>2759</v>
      </c>
      <c r="F63" s="113" t="s">
        <v>3134</v>
      </c>
      <c r="G63" s="48"/>
      <c r="H63" s="48"/>
      <c r="I63" s="48"/>
      <c r="J63" s="48"/>
      <c r="K63" s="48"/>
      <c r="L63" s="48"/>
      <c r="M63" s="48"/>
      <c r="N63" s="48"/>
      <c r="O63" s="48"/>
      <c r="P63" s="48"/>
      <c r="Q63" s="48"/>
      <c r="R63" s="48"/>
      <c r="S63" s="48"/>
      <c r="T63" s="48"/>
      <c r="U63" s="48"/>
      <c r="V63" s="48"/>
    </row>
    <row r="64" spans="1:22" ht="13.5" customHeight="1" x14ac:dyDescent="0.2">
      <c r="A64" s="111" t="s">
        <v>2760</v>
      </c>
      <c r="B64" s="119" t="s">
        <v>2761</v>
      </c>
      <c r="C64" s="53">
        <v>625</v>
      </c>
      <c r="D64" s="53">
        <f t="shared" si="2"/>
        <v>562.5</v>
      </c>
      <c r="E64" s="113" t="s">
        <v>2681</v>
      </c>
      <c r="F64" s="113" t="s">
        <v>3118</v>
      </c>
      <c r="G64" s="48"/>
      <c r="H64" s="48"/>
      <c r="I64" s="48"/>
      <c r="J64" s="48"/>
      <c r="K64" s="48"/>
      <c r="L64" s="48"/>
      <c r="M64" s="48"/>
      <c r="N64" s="48"/>
      <c r="O64" s="48"/>
      <c r="P64" s="48"/>
      <c r="Q64" s="48"/>
      <c r="R64" s="48"/>
      <c r="S64" s="48"/>
      <c r="T64" s="48"/>
      <c r="U64" s="48"/>
      <c r="V64" s="48"/>
    </row>
    <row r="65" spans="1:22" ht="14.45" customHeight="1" x14ac:dyDescent="0.2">
      <c r="A65" s="111" t="s">
        <v>2762</v>
      </c>
      <c r="B65" s="119" t="s">
        <v>2763</v>
      </c>
      <c r="C65" s="53">
        <v>8.33</v>
      </c>
      <c r="D65" s="53">
        <f t="shared" si="2"/>
        <v>7.5</v>
      </c>
      <c r="E65" s="113" t="s">
        <v>2684</v>
      </c>
      <c r="F65" s="113" t="s">
        <v>3121</v>
      </c>
      <c r="G65" s="48"/>
      <c r="H65" s="48"/>
      <c r="I65" s="48"/>
      <c r="J65" s="48"/>
      <c r="K65" s="48"/>
      <c r="L65" s="48"/>
      <c r="M65" s="48"/>
      <c r="N65" s="48"/>
      <c r="O65" s="48"/>
      <c r="P65" s="48"/>
      <c r="Q65" s="48"/>
      <c r="R65" s="48"/>
      <c r="S65" s="48"/>
      <c r="T65" s="48"/>
      <c r="U65" s="48"/>
      <c r="V65" s="48"/>
    </row>
    <row r="66" spans="1:22" s="249" customFormat="1" ht="24" customHeight="1" x14ac:dyDescent="0.25">
      <c r="A66" s="243" t="s">
        <v>2764</v>
      </c>
      <c r="B66" s="253" t="s">
        <v>2765</v>
      </c>
      <c r="C66" s="245">
        <v>35</v>
      </c>
      <c r="D66" s="245">
        <f t="shared" si="2"/>
        <v>31.5</v>
      </c>
      <c r="E66" s="246" t="s">
        <v>2728</v>
      </c>
      <c r="F66" s="246" t="s">
        <v>3121</v>
      </c>
      <c r="G66" s="248"/>
      <c r="H66" s="248"/>
      <c r="I66" s="248"/>
      <c r="J66" s="248"/>
      <c r="K66" s="248"/>
      <c r="L66" s="248"/>
      <c r="M66" s="248"/>
      <c r="N66" s="248"/>
      <c r="O66" s="248"/>
      <c r="P66" s="248"/>
      <c r="Q66" s="248"/>
      <c r="R66" s="248"/>
      <c r="S66" s="248"/>
      <c r="T66" s="248"/>
      <c r="U66" s="248"/>
      <c r="V66" s="248"/>
    </row>
    <row r="67" spans="1:22" ht="13.5" customHeight="1" x14ac:dyDescent="0.2">
      <c r="A67" s="116" t="s">
        <v>2766</v>
      </c>
      <c r="B67" s="177" t="s">
        <v>2767</v>
      </c>
      <c r="C67" s="53">
        <v>70</v>
      </c>
      <c r="D67" s="53">
        <f t="shared" si="2"/>
        <v>63</v>
      </c>
      <c r="E67" s="113" t="s">
        <v>2759</v>
      </c>
      <c r="F67" s="113" t="s">
        <v>3134</v>
      </c>
      <c r="G67" s="48"/>
      <c r="H67" s="48"/>
      <c r="I67" s="48"/>
      <c r="J67" s="48"/>
      <c r="K67" s="48"/>
      <c r="L67" s="48"/>
      <c r="M67" s="48"/>
      <c r="N67" s="48"/>
      <c r="O67" s="48"/>
      <c r="P67" s="48"/>
      <c r="Q67" s="48"/>
      <c r="R67" s="48"/>
      <c r="S67" s="48"/>
      <c r="T67" s="48"/>
      <c r="U67" s="48"/>
      <c r="V67" s="48"/>
    </row>
    <row r="68" spans="1:22" ht="13.5" customHeight="1" x14ac:dyDescent="0.2">
      <c r="A68" s="111" t="s">
        <v>2768</v>
      </c>
      <c r="B68" s="114" t="s">
        <v>2769</v>
      </c>
      <c r="C68" s="53">
        <v>2495</v>
      </c>
      <c r="D68" s="53">
        <f t="shared" si="2"/>
        <v>2245.5</v>
      </c>
      <c r="E68" s="113" t="s">
        <v>2681</v>
      </c>
      <c r="F68" s="113" t="s">
        <v>3118</v>
      </c>
      <c r="G68" s="48"/>
      <c r="H68" s="48"/>
      <c r="I68" s="48"/>
      <c r="J68" s="48"/>
      <c r="K68" s="48"/>
      <c r="L68" s="48"/>
      <c r="M68" s="48"/>
      <c r="N68" s="48"/>
      <c r="O68" s="48"/>
      <c r="P68" s="48"/>
      <c r="Q68" s="48"/>
      <c r="R68" s="48"/>
      <c r="S68" s="48"/>
      <c r="T68" s="48"/>
      <c r="U68" s="48"/>
      <c r="V68" s="48"/>
    </row>
    <row r="69" spans="1:22" ht="13.5" customHeight="1" x14ac:dyDescent="0.2">
      <c r="A69" s="111" t="s">
        <v>2770</v>
      </c>
      <c r="B69" s="112" t="s">
        <v>2771</v>
      </c>
      <c r="C69" s="53">
        <v>41.58</v>
      </c>
      <c r="D69" s="53">
        <f t="shared" si="2"/>
        <v>37.42</v>
      </c>
      <c r="E69" s="113" t="s">
        <v>2684</v>
      </c>
      <c r="F69" s="113" t="s">
        <v>3121</v>
      </c>
      <c r="G69" s="48"/>
      <c r="H69" s="48"/>
      <c r="I69" s="48"/>
      <c r="J69" s="48"/>
      <c r="K69" s="48"/>
      <c r="L69" s="48"/>
      <c r="M69" s="48"/>
      <c r="N69" s="48"/>
      <c r="O69" s="48"/>
      <c r="P69" s="48"/>
      <c r="Q69" s="48"/>
      <c r="R69" s="48"/>
      <c r="S69" s="48"/>
      <c r="T69" s="48"/>
      <c r="U69" s="48"/>
      <c r="V69" s="48"/>
    </row>
    <row r="70" spans="1:22" s="249" customFormat="1" ht="27" customHeight="1" x14ac:dyDescent="0.25">
      <c r="A70" s="255" t="s">
        <v>2749</v>
      </c>
      <c r="B70" s="256"/>
      <c r="C70" s="256"/>
      <c r="D70" s="256"/>
      <c r="E70" s="257"/>
      <c r="F70" s="257"/>
      <c r="G70" s="248"/>
      <c r="H70" s="248"/>
      <c r="I70" s="248"/>
      <c r="J70" s="248"/>
      <c r="K70" s="248"/>
      <c r="L70" s="248"/>
      <c r="M70" s="248"/>
      <c r="N70" s="248"/>
      <c r="O70" s="248"/>
      <c r="P70" s="248"/>
      <c r="Q70" s="248"/>
      <c r="R70" s="248"/>
      <c r="S70" s="248"/>
      <c r="T70" s="248"/>
      <c r="U70" s="248"/>
      <c r="V70" s="248"/>
    </row>
    <row r="71" spans="1:22" ht="13.5" customHeight="1" x14ac:dyDescent="0.2">
      <c r="A71" s="49" t="s">
        <v>1647</v>
      </c>
      <c r="B71" s="49" t="s">
        <v>0</v>
      </c>
      <c r="C71" s="86" t="s">
        <v>1</v>
      </c>
      <c r="D71" s="86" t="s">
        <v>1648</v>
      </c>
      <c r="E71" s="86" t="s">
        <v>2678</v>
      </c>
      <c r="F71" s="86" t="s">
        <v>3119</v>
      </c>
      <c r="G71" s="50"/>
      <c r="H71" s="50"/>
      <c r="I71" s="50"/>
      <c r="J71" s="50"/>
      <c r="K71" s="50"/>
      <c r="L71" s="50"/>
      <c r="M71" s="50"/>
      <c r="N71" s="50"/>
      <c r="O71" s="50"/>
      <c r="P71" s="50"/>
      <c r="Q71" s="50"/>
      <c r="R71" s="50"/>
      <c r="S71" s="50"/>
      <c r="T71" s="50"/>
      <c r="U71" s="50"/>
      <c r="V71" s="50"/>
    </row>
    <row r="72" spans="1:22" s="249" customFormat="1" ht="25.5" x14ac:dyDescent="0.25">
      <c r="A72" s="243" t="s">
        <v>2772</v>
      </c>
      <c r="B72" s="253" t="s">
        <v>2773</v>
      </c>
      <c r="C72" s="245">
        <v>98</v>
      </c>
      <c r="D72" s="245">
        <f t="shared" si="2"/>
        <v>88.2</v>
      </c>
      <c r="E72" s="246" t="s">
        <v>2728</v>
      </c>
      <c r="F72" s="246" t="s">
        <v>3121</v>
      </c>
      <c r="G72" s="248"/>
      <c r="H72" s="248"/>
      <c r="I72" s="248"/>
      <c r="J72" s="248"/>
      <c r="K72" s="248"/>
      <c r="L72" s="248"/>
      <c r="M72" s="248"/>
      <c r="N72" s="248"/>
      <c r="O72" s="248"/>
      <c r="P72" s="248"/>
      <c r="Q72" s="248"/>
      <c r="R72" s="248"/>
      <c r="S72" s="248"/>
      <c r="T72" s="248"/>
      <c r="U72" s="248"/>
      <c r="V72" s="248"/>
    </row>
    <row r="73" spans="1:22" s="249" customFormat="1" ht="25.5" x14ac:dyDescent="0.25">
      <c r="A73" s="243" t="s">
        <v>2774</v>
      </c>
      <c r="B73" s="254" t="s">
        <v>2775</v>
      </c>
      <c r="C73" s="245">
        <v>196</v>
      </c>
      <c r="D73" s="245">
        <f t="shared" si="2"/>
        <v>176.4</v>
      </c>
      <c r="E73" s="246" t="s">
        <v>2759</v>
      </c>
      <c r="F73" s="246" t="s">
        <v>3134</v>
      </c>
      <c r="G73" s="248"/>
      <c r="H73" s="248"/>
      <c r="I73" s="248"/>
      <c r="J73" s="248"/>
      <c r="K73" s="248"/>
      <c r="L73" s="248"/>
      <c r="M73" s="248"/>
      <c r="N73" s="248"/>
      <c r="O73" s="248"/>
      <c r="P73" s="248"/>
      <c r="Q73" s="248"/>
      <c r="R73" s="248"/>
      <c r="S73" s="248"/>
      <c r="T73" s="248"/>
      <c r="U73" s="248"/>
      <c r="V73" s="248"/>
    </row>
    <row r="74" spans="1:22" ht="13.5" customHeight="1" x14ac:dyDescent="0.2">
      <c r="A74" s="111" t="s">
        <v>2776</v>
      </c>
      <c r="B74" s="114" t="s">
        <v>2777</v>
      </c>
      <c r="C74" s="53">
        <v>1250</v>
      </c>
      <c r="D74" s="53">
        <f t="shared" si="2"/>
        <v>1125</v>
      </c>
      <c r="E74" s="113" t="s">
        <v>2681</v>
      </c>
      <c r="F74" s="113" t="s">
        <v>3118</v>
      </c>
      <c r="G74" s="48"/>
      <c r="H74" s="48"/>
      <c r="I74" s="48"/>
      <c r="J74" s="48"/>
      <c r="K74" s="48"/>
      <c r="L74" s="48"/>
      <c r="M74" s="48"/>
      <c r="N74" s="48"/>
      <c r="O74" s="48"/>
      <c r="P74" s="48"/>
      <c r="Q74" s="48"/>
      <c r="R74" s="48"/>
      <c r="S74" s="48"/>
      <c r="T74" s="48"/>
      <c r="U74" s="48"/>
      <c r="V74" s="48"/>
    </row>
    <row r="75" spans="1:22" ht="13.5" customHeight="1" x14ac:dyDescent="0.2">
      <c r="A75" s="111" t="s">
        <v>2778</v>
      </c>
      <c r="B75" s="112" t="s">
        <v>2779</v>
      </c>
      <c r="C75" s="53">
        <v>20.83</v>
      </c>
      <c r="D75" s="53">
        <f t="shared" si="2"/>
        <v>18.75</v>
      </c>
      <c r="E75" s="113" t="s">
        <v>2684</v>
      </c>
      <c r="F75" s="113" t="s">
        <v>3121</v>
      </c>
      <c r="G75" s="48"/>
      <c r="H75" s="48"/>
      <c r="I75" s="48"/>
      <c r="J75" s="48"/>
      <c r="K75" s="48"/>
      <c r="L75" s="48"/>
      <c r="M75" s="48"/>
      <c r="N75" s="48"/>
      <c r="O75" s="48"/>
      <c r="P75" s="48"/>
      <c r="Q75" s="48"/>
      <c r="R75" s="48"/>
      <c r="S75" s="48"/>
      <c r="T75" s="48"/>
      <c r="U75" s="48"/>
      <c r="V75" s="48"/>
    </row>
    <row r="76" spans="1:22" ht="13.5" customHeight="1" x14ac:dyDescent="0.2">
      <c r="A76" s="116" t="s">
        <v>2780</v>
      </c>
      <c r="B76" s="120" t="s">
        <v>2781</v>
      </c>
      <c r="C76" s="53">
        <v>70</v>
      </c>
      <c r="D76" s="53">
        <f t="shared" si="2"/>
        <v>63</v>
      </c>
      <c r="E76" s="113" t="s">
        <v>2728</v>
      </c>
      <c r="F76" s="113" t="s">
        <v>3121</v>
      </c>
      <c r="G76" s="48"/>
      <c r="H76" s="48"/>
      <c r="I76" s="48"/>
      <c r="J76" s="48"/>
      <c r="K76" s="48"/>
      <c r="L76" s="48"/>
      <c r="M76" s="48"/>
      <c r="N76" s="48"/>
      <c r="O76" s="48"/>
      <c r="P76" s="48"/>
      <c r="Q76" s="48"/>
      <c r="R76" s="48"/>
      <c r="S76" s="48"/>
      <c r="T76" s="48"/>
      <c r="U76" s="48"/>
      <c r="V76" s="48"/>
    </row>
    <row r="77" spans="1:22" s="249" customFormat="1" ht="25.5" x14ac:dyDescent="0.25">
      <c r="A77" s="243" t="s">
        <v>2782</v>
      </c>
      <c r="B77" s="254" t="s">
        <v>2783</v>
      </c>
      <c r="C77" s="245">
        <v>140</v>
      </c>
      <c r="D77" s="245">
        <f t="shared" si="2"/>
        <v>126</v>
      </c>
      <c r="E77" s="246" t="s">
        <v>2759</v>
      </c>
      <c r="F77" s="246" t="s">
        <v>3134</v>
      </c>
      <c r="G77" s="248"/>
      <c r="H77" s="248"/>
      <c r="I77" s="248"/>
      <c r="J77" s="248"/>
      <c r="K77" s="248"/>
      <c r="L77" s="248"/>
      <c r="M77" s="248"/>
      <c r="N77" s="248"/>
      <c r="O77" s="248"/>
      <c r="P77" s="248"/>
      <c r="Q77" s="248"/>
      <c r="R77" s="248"/>
      <c r="S77" s="248"/>
      <c r="T77" s="248"/>
      <c r="U77" s="248"/>
      <c r="V77" s="248"/>
    </row>
    <row r="78" spans="1:22" ht="13.5" customHeight="1" x14ac:dyDescent="0.2">
      <c r="A78" s="111" t="s">
        <v>2784</v>
      </c>
      <c r="B78" s="112" t="s">
        <v>2785</v>
      </c>
      <c r="C78" s="53">
        <v>6995</v>
      </c>
      <c r="D78" s="53">
        <f t="shared" si="2"/>
        <v>6295.5</v>
      </c>
      <c r="E78" s="113" t="s">
        <v>2681</v>
      </c>
      <c r="F78" s="113" t="s">
        <v>3118</v>
      </c>
      <c r="G78" s="48"/>
      <c r="H78" s="48"/>
      <c r="I78" s="48"/>
      <c r="J78" s="48"/>
      <c r="K78" s="48"/>
      <c r="L78" s="48"/>
      <c r="M78" s="48"/>
      <c r="N78" s="48"/>
      <c r="O78" s="48"/>
      <c r="P78" s="48"/>
      <c r="Q78" s="48"/>
      <c r="R78" s="48"/>
      <c r="S78" s="48"/>
      <c r="T78" s="48"/>
      <c r="U78" s="48"/>
      <c r="V78" s="48"/>
    </row>
    <row r="79" spans="1:22" ht="13.5" customHeight="1" x14ac:dyDescent="0.2">
      <c r="A79" s="111" t="s">
        <v>2786</v>
      </c>
      <c r="B79" s="112" t="s">
        <v>2787</v>
      </c>
      <c r="C79" s="53">
        <v>116.58</v>
      </c>
      <c r="D79" s="53">
        <f t="shared" si="2"/>
        <v>104.92</v>
      </c>
      <c r="E79" s="113" t="s">
        <v>2684</v>
      </c>
      <c r="F79" s="113" t="s">
        <v>3121</v>
      </c>
      <c r="G79" s="48"/>
      <c r="H79" s="48"/>
      <c r="I79" s="48"/>
      <c r="J79" s="48"/>
      <c r="K79" s="48"/>
      <c r="L79" s="48"/>
      <c r="M79" s="48"/>
      <c r="N79" s="48"/>
      <c r="O79" s="48"/>
      <c r="P79" s="48"/>
      <c r="Q79" s="48"/>
      <c r="R79" s="48"/>
      <c r="S79" s="48"/>
      <c r="T79" s="48"/>
      <c r="U79" s="48"/>
      <c r="V79" s="48"/>
    </row>
    <row r="80" spans="1:22" ht="13.5" customHeight="1" x14ac:dyDescent="0.2">
      <c r="A80" s="116" t="s">
        <v>2788</v>
      </c>
      <c r="B80" s="120" t="s">
        <v>2789</v>
      </c>
      <c r="C80" s="53">
        <v>295</v>
      </c>
      <c r="D80" s="53">
        <f t="shared" si="2"/>
        <v>265.5</v>
      </c>
      <c r="E80" s="113" t="s">
        <v>2728</v>
      </c>
      <c r="F80" s="113" t="s">
        <v>3121</v>
      </c>
      <c r="G80" s="48"/>
      <c r="H80" s="48"/>
      <c r="I80" s="48"/>
      <c r="J80" s="48"/>
      <c r="K80" s="48"/>
      <c r="L80" s="48"/>
      <c r="M80" s="48"/>
      <c r="N80" s="48"/>
      <c r="O80" s="48"/>
      <c r="P80" s="48"/>
      <c r="Q80" s="48"/>
      <c r="R80" s="48"/>
      <c r="S80" s="48"/>
      <c r="T80" s="48"/>
      <c r="U80" s="48"/>
      <c r="V80" s="48"/>
    </row>
    <row r="81" spans="1:22" ht="13.5" customHeight="1" x14ac:dyDescent="0.2">
      <c r="A81" s="116" t="s">
        <v>2790</v>
      </c>
      <c r="B81" s="112" t="s">
        <v>2791</v>
      </c>
      <c r="C81" s="53">
        <v>590</v>
      </c>
      <c r="D81" s="53">
        <f t="shared" si="2"/>
        <v>531</v>
      </c>
      <c r="E81" s="113" t="s">
        <v>2759</v>
      </c>
      <c r="F81" s="113" t="s">
        <v>3134</v>
      </c>
      <c r="G81" s="48"/>
      <c r="H81" s="48"/>
      <c r="I81" s="48"/>
      <c r="J81" s="48"/>
      <c r="K81" s="48"/>
      <c r="L81" s="48"/>
      <c r="M81" s="48"/>
      <c r="N81" s="48"/>
      <c r="O81" s="48"/>
      <c r="P81" s="48"/>
      <c r="Q81" s="48"/>
      <c r="R81" s="48"/>
      <c r="S81" s="48"/>
      <c r="T81" s="48"/>
      <c r="U81" s="48"/>
      <c r="V81" s="48"/>
    </row>
    <row r="82" spans="1:22" ht="13.5" customHeight="1" x14ac:dyDescent="0.2">
      <c r="A82" s="111" t="s">
        <v>2792</v>
      </c>
      <c r="B82" s="112" t="s">
        <v>2793</v>
      </c>
      <c r="C82" s="53">
        <v>3495</v>
      </c>
      <c r="D82" s="53">
        <f t="shared" si="2"/>
        <v>3145.5</v>
      </c>
      <c r="E82" s="113" t="s">
        <v>2681</v>
      </c>
      <c r="F82" s="113" t="s">
        <v>3118</v>
      </c>
      <c r="G82" s="48"/>
      <c r="H82" s="48"/>
      <c r="I82" s="48"/>
      <c r="J82" s="48"/>
      <c r="K82" s="48"/>
      <c r="L82" s="48"/>
      <c r="M82" s="48"/>
      <c r="N82" s="48"/>
      <c r="O82" s="48"/>
      <c r="P82" s="48"/>
      <c r="Q82" s="48"/>
      <c r="R82" s="48"/>
      <c r="S82" s="48"/>
      <c r="T82" s="48"/>
      <c r="U82" s="48"/>
      <c r="V82" s="48"/>
    </row>
    <row r="83" spans="1:22" ht="13.5" customHeight="1" x14ac:dyDescent="0.2">
      <c r="A83" s="111" t="s">
        <v>2794</v>
      </c>
      <c r="B83" s="112" t="s">
        <v>2795</v>
      </c>
      <c r="C83" s="53">
        <v>58.25</v>
      </c>
      <c r="D83" s="53">
        <f t="shared" si="2"/>
        <v>52.43</v>
      </c>
      <c r="E83" s="113" t="s">
        <v>2684</v>
      </c>
      <c r="F83" s="113" t="s">
        <v>3121</v>
      </c>
      <c r="G83" s="48"/>
      <c r="H83" s="48"/>
      <c r="I83" s="48"/>
      <c r="J83" s="48"/>
      <c r="K83" s="48"/>
      <c r="L83" s="48"/>
      <c r="M83" s="48"/>
      <c r="N83" s="48"/>
      <c r="O83" s="48"/>
      <c r="P83" s="48"/>
      <c r="Q83" s="48"/>
      <c r="R83" s="48"/>
      <c r="S83" s="48"/>
      <c r="T83" s="48"/>
      <c r="U83" s="48"/>
      <c r="V83" s="48"/>
    </row>
    <row r="84" spans="1:22" ht="13.5" customHeight="1" x14ac:dyDescent="0.2">
      <c r="A84" s="111" t="s">
        <v>2796</v>
      </c>
      <c r="B84" s="112" t="s">
        <v>2797</v>
      </c>
      <c r="C84" s="53">
        <v>149</v>
      </c>
      <c r="D84" s="53">
        <f t="shared" si="2"/>
        <v>134.1</v>
      </c>
      <c r="E84" s="113" t="s">
        <v>2728</v>
      </c>
      <c r="F84" s="113" t="s">
        <v>3121</v>
      </c>
      <c r="G84" s="48"/>
      <c r="H84" s="48"/>
      <c r="I84" s="48"/>
      <c r="J84" s="48"/>
      <c r="K84" s="48"/>
      <c r="L84" s="48"/>
      <c r="M84" s="48"/>
      <c r="N84" s="48"/>
      <c r="O84" s="48"/>
      <c r="P84" s="48"/>
      <c r="Q84" s="48"/>
      <c r="R84" s="48"/>
      <c r="S84" s="48"/>
      <c r="T84" s="48"/>
      <c r="U84" s="48"/>
      <c r="V84" s="48"/>
    </row>
    <row r="85" spans="1:22" ht="13.5" customHeight="1" x14ac:dyDescent="0.2">
      <c r="A85" s="111" t="s">
        <v>2798</v>
      </c>
      <c r="B85" s="112" t="s">
        <v>2799</v>
      </c>
      <c r="C85" s="53">
        <v>298</v>
      </c>
      <c r="D85" s="53">
        <f t="shared" si="2"/>
        <v>268.2</v>
      </c>
      <c r="E85" s="113" t="s">
        <v>2759</v>
      </c>
      <c r="F85" s="113" t="s">
        <v>3134</v>
      </c>
      <c r="G85" s="48"/>
      <c r="H85" s="48"/>
      <c r="I85" s="48"/>
      <c r="J85" s="48"/>
      <c r="K85" s="48"/>
      <c r="L85" s="48"/>
      <c r="M85" s="48"/>
      <c r="N85" s="48"/>
      <c r="O85" s="48"/>
      <c r="P85" s="48"/>
      <c r="Q85" s="48"/>
      <c r="R85" s="48"/>
      <c r="S85" s="48"/>
      <c r="T85" s="48"/>
      <c r="U85" s="48"/>
      <c r="V85" s="48"/>
    </row>
    <row r="86" spans="1:22" ht="13.5" customHeight="1" x14ac:dyDescent="0.2">
      <c r="A86" s="111" t="s">
        <v>2800</v>
      </c>
      <c r="B86" s="112" t="s">
        <v>2801</v>
      </c>
      <c r="C86" s="53">
        <v>12995</v>
      </c>
      <c r="D86" s="53">
        <f t="shared" si="2"/>
        <v>11695.5</v>
      </c>
      <c r="E86" s="113" t="s">
        <v>2681</v>
      </c>
      <c r="F86" s="113" t="s">
        <v>3118</v>
      </c>
      <c r="G86" s="48"/>
      <c r="H86" s="48"/>
      <c r="I86" s="48"/>
      <c r="J86" s="48"/>
      <c r="K86" s="48"/>
      <c r="L86" s="48"/>
      <c r="M86" s="48"/>
      <c r="N86" s="48"/>
      <c r="O86" s="48"/>
      <c r="P86" s="48"/>
      <c r="Q86" s="48"/>
      <c r="R86" s="48"/>
      <c r="S86" s="48"/>
      <c r="T86" s="48"/>
      <c r="U86" s="48"/>
      <c r="V86" s="48"/>
    </row>
    <row r="87" spans="1:22" ht="13.5" customHeight="1" x14ac:dyDescent="0.2">
      <c r="A87" s="111" t="s">
        <v>2802</v>
      </c>
      <c r="B87" s="112" t="s">
        <v>2803</v>
      </c>
      <c r="C87" s="53">
        <v>216.58</v>
      </c>
      <c r="D87" s="53">
        <f t="shared" si="2"/>
        <v>194.92</v>
      </c>
      <c r="E87" s="113" t="s">
        <v>2684</v>
      </c>
      <c r="F87" s="113" t="s">
        <v>3121</v>
      </c>
      <c r="G87" s="48"/>
      <c r="H87" s="48"/>
      <c r="I87" s="48"/>
      <c r="J87" s="48"/>
      <c r="K87" s="48"/>
      <c r="L87" s="48"/>
      <c r="M87" s="48"/>
      <c r="N87" s="48"/>
      <c r="O87" s="48"/>
      <c r="P87" s="48"/>
      <c r="Q87" s="48"/>
      <c r="R87" s="48"/>
      <c r="S87" s="48"/>
      <c r="T87" s="48"/>
      <c r="U87" s="48"/>
      <c r="V87" s="48"/>
    </row>
    <row r="88" spans="1:22" ht="13.5" customHeight="1" x14ac:dyDescent="0.2">
      <c r="A88" s="116" t="s">
        <v>2804</v>
      </c>
      <c r="B88" s="112" t="s">
        <v>2805</v>
      </c>
      <c r="C88" s="53">
        <v>560</v>
      </c>
      <c r="D88" s="53">
        <f t="shared" si="2"/>
        <v>504</v>
      </c>
      <c r="E88" s="113" t="s">
        <v>2728</v>
      </c>
      <c r="F88" s="113" t="s">
        <v>3121</v>
      </c>
      <c r="G88" s="48"/>
      <c r="H88" s="48"/>
      <c r="I88" s="48"/>
      <c r="J88" s="48"/>
      <c r="K88" s="48"/>
      <c r="L88" s="48"/>
      <c r="M88" s="48"/>
      <c r="N88" s="48"/>
      <c r="O88" s="48"/>
      <c r="P88" s="48"/>
      <c r="Q88" s="48"/>
      <c r="R88" s="48"/>
      <c r="S88" s="48"/>
      <c r="T88" s="48"/>
      <c r="U88" s="48"/>
      <c r="V88" s="48"/>
    </row>
    <row r="89" spans="1:22" ht="13.5" customHeight="1" x14ac:dyDescent="0.2">
      <c r="A89" s="116" t="s">
        <v>2806</v>
      </c>
      <c r="B89" s="112" t="s">
        <v>2807</v>
      </c>
      <c r="C89" s="53">
        <v>1120</v>
      </c>
      <c r="D89" s="53">
        <f t="shared" si="2"/>
        <v>1008</v>
      </c>
      <c r="E89" s="113" t="s">
        <v>2759</v>
      </c>
      <c r="F89" s="113" t="s">
        <v>3134</v>
      </c>
      <c r="G89" s="48"/>
      <c r="H89" s="48"/>
      <c r="I89" s="48"/>
      <c r="J89" s="48"/>
      <c r="K89" s="48"/>
      <c r="L89" s="48"/>
      <c r="M89" s="48"/>
      <c r="N89" s="48"/>
      <c r="O89" s="48"/>
      <c r="P89" s="48"/>
      <c r="Q89" s="48"/>
      <c r="R89" s="48"/>
      <c r="S89" s="48"/>
      <c r="T89" s="48"/>
      <c r="U89" s="48"/>
      <c r="V89" s="48"/>
    </row>
    <row r="90" spans="1:22" ht="13.5" customHeight="1" x14ac:dyDescent="0.2">
      <c r="A90" s="111" t="s">
        <v>2808</v>
      </c>
      <c r="B90" s="112" t="s">
        <v>2809</v>
      </c>
      <c r="C90" s="53">
        <v>5995</v>
      </c>
      <c r="D90" s="53">
        <f t="shared" si="2"/>
        <v>5395.5</v>
      </c>
      <c r="E90" s="113" t="s">
        <v>2681</v>
      </c>
      <c r="F90" s="113" t="s">
        <v>3118</v>
      </c>
      <c r="G90" s="48"/>
      <c r="H90" s="48"/>
      <c r="I90" s="48"/>
      <c r="J90" s="48"/>
      <c r="K90" s="48"/>
      <c r="L90" s="48"/>
      <c r="M90" s="48"/>
      <c r="N90" s="48"/>
      <c r="O90" s="48"/>
      <c r="P90" s="48"/>
      <c r="Q90" s="48"/>
      <c r="R90" s="48"/>
      <c r="S90" s="48"/>
      <c r="T90" s="48"/>
      <c r="U90" s="48"/>
      <c r="V90" s="48"/>
    </row>
    <row r="91" spans="1:22" ht="13.5" customHeight="1" x14ac:dyDescent="0.2">
      <c r="A91" s="116" t="s">
        <v>2810</v>
      </c>
      <c r="B91" s="112" t="s">
        <v>2811</v>
      </c>
      <c r="C91" s="53">
        <v>99.92</v>
      </c>
      <c r="D91" s="53">
        <f t="shared" si="2"/>
        <v>89.93</v>
      </c>
      <c r="E91" s="113" t="s">
        <v>2684</v>
      </c>
      <c r="F91" s="113" t="s">
        <v>3121</v>
      </c>
      <c r="G91" s="48"/>
      <c r="H91" s="48"/>
      <c r="I91" s="48"/>
      <c r="J91" s="48"/>
      <c r="K91" s="48"/>
      <c r="L91" s="48"/>
      <c r="M91" s="48"/>
      <c r="N91" s="48"/>
      <c r="O91" s="48"/>
      <c r="P91" s="48"/>
      <c r="Q91" s="48"/>
      <c r="R91" s="48"/>
      <c r="S91" s="48"/>
      <c r="T91" s="48"/>
      <c r="U91" s="48"/>
      <c r="V91" s="48"/>
    </row>
    <row r="92" spans="1:22" ht="13.5" customHeight="1" x14ac:dyDescent="0.2">
      <c r="A92" s="54" t="s">
        <v>2812</v>
      </c>
      <c r="B92" s="52" t="s">
        <v>2813</v>
      </c>
      <c r="C92" s="53">
        <v>258</v>
      </c>
      <c r="D92" s="53">
        <f t="shared" si="2"/>
        <v>232.2</v>
      </c>
      <c r="E92" s="87" t="s">
        <v>2728</v>
      </c>
      <c r="F92" s="113" t="s">
        <v>3121</v>
      </c>
      <c r="G92" s="48"/>
      <c r="H92" s="48"/>
      <c r="I92" s="48"/>
      <c r="J92" s="48"/>
      <c r="K92" s="48"/>
      <c r="L92" s="48"/>
      <c r="M92" s="48"/>
      <c r="N92" s="48"/>
      <c r="O92" s="48"/>
      <c r="P92" s="48"/>
      <c r="Q92" s="48"/>
      <c r="R92" s="48"/>
      <c r="S92" s="48"/>
      <c r="T92" s="48"/>
      <c r="U92" s="48"/>
      <c r="V92" s="48"/>
    </row>
    <row r="93" spans="1:22" ht="13.5" customHeight="1" x14ac:dyDescent="0.2">
      <c r="A93" s="54" t="s">
        <v>2814</v>
      </c>
      <c r="B93" s="52" t="s">
        <v>2815</v>
      </c>
      <c r="C93" s="53">
        <v>516</v>
      </c>
      <c r="D93" s="53">
        <f t="shared" si="2"/>
        <v>464.4</v>
      </c>
      <c r="E93" s="87" t="s">
        <v>2759</v>
      </c>
      <c r="F93" s="113" t="s">
        <v>3134</v>
      </c>
      <c r="G93" s="48"/>
      <c r="H93" s="48"/>
      <c r="I93" s="48"/>
      <c r="J93" s="48"/>
      <c r="K93" s="48"/>
      <c r="L93" s="48"/>
      <c r="M93" s="48"/>
      <c r="N93" s="48"/>
      <c r="O93" s="48"/>
      <c r="P93" s="48"/>
      <c r="Q93" s="48"/>
      <c r="R93" s="48"/>
      <c r="S93" s="48"/>
      <c r="T93" s="48"/>
      <c r="U93" s="48"/>
      <c r="V93" s="48"/>
    </row>
    <row r="94" spans="1:22" s="249" customFormat="1" ht="24.75" customHeight="1" x14ac:dyDescent="0.25">
      <c r="A94" s="255" t="s">
        <v>2816</v>
      </c>
      <c r="B94" s="256"/>
      <c r="C94" s="258"/>
      <c r="D94" s="258"/>
      <c r="E94" s="261"/>
      <c r="F94" s="261"/>
      <c r="G94" s="248"/>
      <c r="H94" s="248"/>
      <c r="I94" s="248"/>
      <c r="J94" s="248"/>
      <c r="K94" s="248"/>
      <c r="L94" s="248"/>
      <c r="M94" s="248"/>
      <c r="N94" s="248"/>
      <c r="O94" s="248"/>
      <c r="P94" s="248"/>
      <c r="Q94" s="248"/>
      <c r="R94" s="248"/>
      <c r="S94" s="248"/>
      <c r="T94" s="248"/>
      <c r="U94" s="248"/>
      <c r="V94" s="248"/>
    </row>
    <row r="95" spans="1:22" ht="13.5" customHeight="1" x14ac:dyDescent="0.2">
      <c r="A95" s="49" t="s">
        <v>1647</v>
      </c>
      <c r="B95" s="49" t="s">
        <v>0</v>
      </c>
      <c r="C95" s="86" t="s">
        <v>1</v>
      </c>
      <c r="D95" s="86" t="s">
        <v>1648</v>
      </c>
      <c r="E95" s="86" t="s">
        <v>2678</v>
      </c>
      <c r="F95" s="86" t="s">
        <v>3119</v>
      </c>
      <c r="G95" s="50"/>
      <c r="H95" s="50"/>
      <c r="I95" s="50"/>
      <c r="J95" s="50"/>
      <c r="K95" s="50"/>
      <c r="L95" s="50"/>
      <c r="M95" s="50"/>
      <c r="N95" s="50"/>
      <c r="O95" s="50"/>
      <c r="P95" s="50"/>
      <c r="Q95" s="50"/>
      <c r="R95" s="50"/>
      <c r="S95" s="50"/>
      <c r="T95" s="50"/>
      <c r="U95" s="50"/>
      <c r="V95" s="50"/>
    </row>
    <row r="96" spans="1:22" ht="13.5" customHeight="1" x14ac:dyDescent="0.2">
      <c r="A96" s="47" t="s">
        <v>2817</v>
      </c>
      <c r="B96" s="52" t="s">
        <v>2818</v>
      </c>
      <c r="C96" s="53">
        <v>1995</v>
      </c>
      <c r="D96" s="53">
        <f t="shared" ref="D96:D109" si="3">ROUND(C96*0.9,2)</f>
        <v>1795.5</v>
      </c>
      <c r="E96" s="87" t="s">
        <v>2681</v>
      </c>
      <c r="F96" s="87" t="s">
        <v>3118</v>
      </c>
      <c r="G96" s="48"/>
      <c r="H96" s="48"/>
      <c r="I96" s="48"/>
      <c r="J96" s="48"/>
      <c r="K96" s="48"/>
      <c r="L96" s="48"/>
      <c r="M96" s="48"/>
      <c r="N96" s="48"/>
      <c r="O96" s="48"/>
      <c r="P96" s="48"/>
      <c r="Q96" s="48"/>
      <c r="R96" s="48"/>
      <c r="S96" s="48"/>
      <c r="T96" s="48"/>
      <c r="U96" s="48"/>
      <c r="V96" s="48"/>
    </row>
    <row r="97" spans="1:22" ht="13.5" customHeight="1" x14ac:dyDescent="0.2">
      <c r="A97" s="111" t="s">
        <v>2819</v>
      </c>
      <c r="B97" s="112" t="s">
        <v>2820</v>
      </c>
      <c r="C97" s="53">
        <v>33.25</v>
      </c>
      <c r="D97" s="53">
        <f t="shared" si="3"/>
        <v>29.93</v>
      </c>
      <c r="E97" s="113" t="s">
        <v>2684</v>
      </c>
      <c r="F97" s="113" t="s">
        <v>3121</v>
      </c>
      <c r="G97" s="48"/>
      <c r="H97" s="48"/>
      <c r="I97" s="48"/>
      <c r="J97" s="48"/>
      <c r="K97" s="48"/>
      <c r="L97" s="48"/>
      <c r="M97" s="48"/>
      <c r="N97" s="48"/>
      <c r="O97" s="48"/>
      <c r="P97" s="48"/>
      <c r="Q97" s="48"/>
      <c r="R97" s="48"/>
      <c r="S97" s="48"/>
      <c r="T97" s="48"/>
      <c r="U97" s="48"/>
      <c r="V97" s="48"/>
    </row>
    <row r="98" spans="1:22" ht="13.5" customHeight="1" x14ac:dyDescent="0.2">
      <c r="A98" s="111" t="s">
        <v>2821</v>
      </c>
      <c r="B98" s="112" t="s">
        <v>2822</v>
      </c>
      <c r="C98" s="53">
        <v>2495</v>
      </c>
      <c r="D98" s="53">
        <f t="shared" si="3"/>
        <v>2245.5</v>
      </c>
      <c r="E98" s="113" t="s">
        <v>2681</v>
      </c>
      <c r="F98" s="113" t="s">
        <v>3118</v>
      </c>
      <c r="G98" s="48"/>
      <c r="H98" s="48"/>
      <c r="I98" s="48"/>
      <c r="J98" s="48"/>
      <c r="K98" s="48"/>
      <c r="L98" s="48"/>
      <c r="M98" s="48"/>
      <c r="N98" s="48"/>
      <c r="O98" s="48"/>
      <c r="P98" s="48"/>
      <c r="Q98" s="48"/>
      <c r="R98" s="48"/>
      <c r="S98" s="48"/>
      <c r="T98" s="48"/>
      <c r="U98" s="48"/>
      <c r="V98" s="48"/>
    </row>
    <row r="99" spans="1:22" ht="13.5" customHeight="1" x14ac:dyDescent="0.2">
      <c r="A99" s="121" t="s">
        <v>2823</v>
      </c>
      <c r="B99" s="112" t="s">
        <v>2824</v>
      </c>
      <c r="C99" s="53">
        <v>41.58</v>
      </c>
      <c r="D99" s="53">
        <f t="shared" si="3"/>
        <v>37.42</v>
      </c>
      <c r="E99" s="122" t="s">
        <v>2684</v>
      </c>
      <c r="F99" s="113" t="s">
        <v>3121</v>
      </c>
      <c r="G99" s="48"/>
      <c r="H99" s="48"/>
      <c r="I99" s="48"/>
      <c r="J99" s="48"/>
      <c r="K99" s="48"/>
      <c r="L99" s="48"/>
      <c r="M99" s="48"/>
      <c r="N99" s="48"/>
      <c r="O99" s="48"/>
      <c r="P99" s="48"/>
      <c r="Q99" s="48"/>
      <c r="R99" s="48"/>
      <c r="S99" s="48"/>
      <c r="T99" s="48"/>
      <c r="U99" s="48"/>
      <c r="V99" s="48"/>
    </row>
    <row r="100" spans="1:22" ht="13.5" customHeight="1" x14ac:dyDescent="0.2">
      <c r="A100" s="111" t="s">
        <v>2825</v>
      </c>
      <c r="B100" s="116" t="s">
        <v>2826</v>
      </c>
      <c r="C100" s="53">
        <v>98</v>
      </c>
      <c r="D100" s="53">
        <f t="shared" si="3"/>
        <v>88.2</v>
      </c>
      <c r="E100" s="113" t="s">
        <v>2728</v>
      </c>
      <c r="F100" s="113" t="s">
        <v>3121</v>
      </c>
      <c r="G100" s="48"/>
      <c r="H100" s="48"/>
      <c r="I100" s="48"/>
      <c r="J100" s="48"/>
      <c r="K100" s="48"/>
      <c r="L100" s="48"/>
      <c r="M100" s="48"/>
      <c r="N100" s="48"/>
      <c r="O100" s="48"/>
      <c r="P100" s="48"/>
      <c r="Q100" s="48"/>
      <c r="R100" s="48"/>
      <c r="S100" s="48"/>
      <c r="T100" s="48"/>
      <c r="U100" s="48"/>
      <c r="V100" s="48"/>
    </row>
    <row r="101" spans="1:22" ht="13.5" customHeight="1" x14ac:dyDescent="0.2">
      <c r="A101" s="111" t="s">
        <v>2827</v>
      </c>
      <c r="B101" s="116" t="s">
        <v>2828</v>
      </c>
      <c r="C101" s="53">
        <v>196</v>
      </c>
      <c r="D101" s="53">
        <f t="shared" si="3"/>
        <v>176.4</v>
      </c>
      <c r="E101" s="113" t="s">
        <v>2759</v>
      </c>
      <c r="F101" s="113" t="s">
        <v>3134</v>
      </c>
      <c r="G101" s="48"/>
      <c r="H101" s="48"/>
      <c r="I101" s="48"/>
      <c r="J101" s="48"/>
      <c r="K101" s="48"/>
      <c r="L101" s="48"/>
      <c r="M101" s="48"/>
      <c r="N101" s="48"/>
      <c r="O101" s="48"/>
      <c r="P101" s="48"/>
      <c r="Q101" s="48"/>
      <c r="R101" s="48"/>
      <c r="S101" s="48"/>
      <c r="T101" s="48"/>
      <c r="U101" s="48"/>
      <c r="V101" s="48"/>
    </row>
    <row r="102" spans="1:22" ht="13.5" customHeight="1" x14ac:dyDescent="0.2">
      <c r="A102" s="111" t="s">
        <v>2829</v>
      </c>
      <c r="B102" s="114" t="s">
        <v>2830</v>
      </c>
      <c r="C102" s="53">
        <v>1495</v>
      </c>
      <c r="D102" s="53">
        <f t="shared" si="3"/>
        <v>1345.5</v>
      </c>
      <c r="E102" s="113" t="s">
        <v>2681</v>
      </c>
      <c r="F102" s="113" t="s">
        <v>3118</v>
      </c>
      <c r="G102" s="48"/>
      <c r="H102" s="48"/>
      <c r="I102" s="48"/>
      <c r="J102" s="48"/>
      <c r="K102" s="48"/>
      <c r="L102" s="48"/>
      <c r="M102" s="48"/>
      <c r="N102" s="48"/>
      <c r="O102" s="48"/>
      <c r="P102" s="48"/>
      <c r="Q102" s="48"/>
      <c r="R102" s="48"/>
      <c r="S102" s="48"/>
      <c r="T102" s="48"/>
      <c r="U102" s="48"/>
      <c r="V102" s="48"/>
    </row>
    <row r="103" spans="1:22" ht="13.5" customHeight="1" x14ac:dyDescent="0.2">
      <c r="A103" s="111" t="s">
        <v>2831</v>
      </c>
      <c r="B103" s="112" t="s">
        <v>2832</v>
      </c>
      <c r="C103" s="53">
        <v>24.92</v>
      </c>
      <c r="D103" s="53">
        <f t="shared" si="3"/>
        <v>22.43</v>
      </c>
      <c r="E103" s="113" t="s">
        <v>2684</v>
      </c>
      <c r="F103" s="113" t="s">
        <v>3121</v>
      </c>
      <c r="G103" s="48"/>
      <c r="H103" s="48"/>
      <c r="I103" s="48"/>
      <c r="J103" s="48"/>
      <c r="K103" s="48"/>
      <c r="L103" s="48"/>
      <c r="M103" s="48"/>
      <c r="N103" s="48"/>
      <c r="O103" s="48"/>
      <c r="P103" s="48"/>
      <c r="Q103" s="48"/>
      <c r="R103" s="48"/>
      <c r="S103" s="48"/>
      <c r="T103" s="48"/>
      <c r="U103" s="48"/>
      <c r="V103" s="48"/>
    </row>
    <row r="104" spans="1:22" ht="13.5" customHeight="1" x14ac:dyDescent="0.2">
      <c r="A104" s="111" t="s">
        <v>2833</v>
      </c>
      <c r="B104" s="112" t="s">
        <v>2834</v>
      </c>
      <c r="C104" s="53">
        <v>58</v>
      </c>
      <c r="D104" s="53">
        <f t="shared" si="3"/>
        <v>52.2</v>
      </c>
      <c r="E104" s="113" t="s">
        <v>2728</v>
      </c>
      <c r="F104" s="113" t="s">
        <v>3121</v>
      </c>
      <c r="G104" s="48"/>
      <c r="H104" s="48"/>
      <c r="I104" s="48"/>
      <c r="J104" s="48"/>
      <c r="K104" s="48"/>
      <c r="L104" s="48"/>
      <c r="M104" s="48"/>
      <c r="N104" s="48"/>
      <c r="O104" s="48"/>
      <c r="P104" s="48"/>
      <c r="Q104" s="48"/>
      <c r="R104" s="48"/>
      <c r="S104" s="48"/>
      <c r="T104" s="48"/>
      <c r="U104" s="48"/>
      <c r="V104" s="48"/>
    </row>
    <row r="105" spans="1:22" ht="13.5" customHeight="1" x14ac:dyDescent="0.2">
      <c r="A105" s="111" t="s">
        <v>2835</v>
      </c>
      <c r="B105" s="112" t="s">
        <v>2836</v>
      </c>
      <c r="C105" s="53">
        <v>116</v>
      </c>
      <c r="D105" s="53">
        <f t="shared" si="3"/>
        <v>104.4</v>
      </c>
      <c r="E105" s="113" t="s">
        <v>2759</v>
      </c>
      <c r="F105" s="113" t="s">
        <v>3134</v>
      </c>
      <c r="G105" s="48"/>
      <c r="H105" s="48"/>
      <c r="I105" s="48"/>
      <c r="J105" s="48"/>
      <c r="K105" s="48"/>
      <c r="L105" s="48"/>
      <c r="M105" s="48"/>
      <c r="N105" s="48"/>
      <c r="O105" s="48"/>
      <c r="P105" s="48"/>
      <c r="Q105" s="48"/>
      <c r="R105" s="48"/>
      <c r="S105" s="48"/>
      <c r="T105" s="48"/>
      <c r="U105" s="48"/>
      <c r="V105" s="48"/>
    </row>
    <row r="106" spans="1:22" ht="13.5" customHeight="1" x14ac:dyDescent="0.2">
      <c r="A106" s="111" t="s">
        <v>2837</v>
      </c>
      <c r="B106" s="112" t="s">
        <v>2838</v>
      </c>
      <c r="C106" s="53">
        <v>695</v>
      </c>
      <c r="D106" s="53">
        <f t="shared" si="3"/>
        <v>625.5</v>
      </c>
      <c r="E106" s="113" t="s">
        <v>2681</v>
      </c>
      <c r="F106" s="113" t="s">
        <v>3118</v>
      </c>
      <c r="G106" s="48"/>
      <c r="H106" s="48"/>
      <c r="I106" s="48"/>
      <c r="J106" s="48"/>
      <c r="K106" s="48"/>
      <c r="L106" s="48"/>
      <c r="M106" s="48"/>
      <c r="N106" s="48"/>
      <c r="O106" s="48"/>
      <c r="P106" s="48"/>
      <c r="Q106" s="48"/>
      <c r="R106" s="48"/>
      <c r="S106" s="48"/>
      <c r="T106" s="48"/>
      <c r="U106" s="48"/>
      <c r="V106" s="48"/>
    </row>
    <row r="107" spans="1:22" ht="13.5" customHeight="1" x14ac:dyDescent="0.2">
      <c r="A107" s="111" t="s">
        <v>2839</v>
      </c>
      <c r="B107" s="112" t="s">
        <v>2840</v>
      </c>
      <c r="C107" s="53">
        <v>11.58</v>
      </c>
      <c r="D107" s="53">
        <f t="shared" si="3"/>
        <v>10.42</v>
      </c>
      <c r="E107" s="113" t="s">
        <v>2684</v>
      </c>
      <c r="F107" s="113" t="s">
        <v>3121</v>
      </c>
      <c r="G107" s="48"/>
      <c r="H107" s="48"/>
      <c r="I107" s="48"/>
      <c r="J107" s="48"/>
      <c r="K107" s="48"/>
      <c r="L107" s="48"/>
      <c r="M107" s="48"/>
      <c r="N107" s="48"/>
      <c r="O107" s="48"/>
      <c r="P107" s="48"/>
      <c r="Q107" s="48"/>
      <c r="R107" s="48"/>
      <c r="S107" s="48"/>
      <c r="T107" s="48"/>
      <c r="U107" s="48"/>
      <c r="V107" s="48"/>
    </row>
    <row r="108" spans="1:22" ht="13.5" customHeight="1" x14ac:dyDescent="0.2">
      <c r="A108" s="111" t="s">
        <v>2841</v>
      </c>
      <c r="B108" s="112" t="s">
        <v>2842</v>
      </c>
      <c r="C108" s="53">
        <v>30</v>
      </c>
      <c r="D108" s="53">
        <f t="shared" si="3"/>
        <v>27</v>
      </c>
      <c r="E108" s="113" t="s">
        <v>2728</v>
      </c>
      <c r="F108" s="113" t="s">
        <v>3121</v>
      </c>
      <c r="G108" s="48"/>
      <c r="H108" s="48"/>
      <c r="I108" s="48"/>
      <c r="J108" s="48"/>
      <c r="K108" s="48"/>
      <c r="L108" s="48"/>
      <c r="M108" s="48"/>
      <c r="N108" s="48"/>
      <c r="O108" s="48"/>
      <c r="P108" s="48"/>
      <c r="Q108" s="48"/>
      <c r="R108" s="48"/>
      <c r="S108" s="48"/>
      <c r="T108" s="48"/>
      <c r="U108" s="48"/>
      <c r="V108" s="48"/>
    </row>
    <row r="109" spans="1:22" ht="13.5" customHeight="1" x14ac:dyDescent="0.2">
      <c r="A109" s="47" t="s">
        <v>2843</v>
      </c>
      <c r="B109" s="52" t="s">
        <v>2844</v>
      </c>
      <c r="C109" s="53">
        <v>60</v>
      </c>
      <c r="D109" s="53">
        <f t="shared" si="3"/>
        <v>54</v>
      </c>
      <c r="E109" s="87" t="s">
        <v>2759</v>
      </c>
      <c r="F109" s="113" t="s">
        <v>3134</v>
      </c>
      <c r="G109" s="48"/>
      <c r="H109" s="48"/>
      <c r="I109" s="48"/>
      <c r="J109" s="48"/>
      <c r="K109" s="48"/>
      <c r="L109" s="48"/>
      <c r="M109" s="48"/>
      <c r="N109" s="48"/>
      <c r="O109" s="48"/>
      <c r="P109" s="48"/>
      <c r="Q109" s="48"/>
      <c r="R109" s="48"/>
      <c r="S109" s="48"/>
      <c r="T109" s="48"/>
      <c r="U109" s="48"/>
      <c r="V109" s="48"/>
    </row>
    <row r="110" spans="1:22" s="249" customFormat="1" ht="24" customHeight="1" x14ac:dyDescent="0.25">
      <c r="A110" s="262" t="s">
        <v>2845</v>
      </c>
      <c r="B110" s="263"/>
      <c r="C110" s="263"/>
      <c r="D110" s="263"/>
      <c r="E110" s="264"/>
      <c r="F110" s="264"/>
      <c r="G110" s="248"/>
      <c r="H110" s="248"/>
      <c r="I110" s="248"/>
      <c r="J110" s="248"/>
      <c r="K110" s="248"/>
      <c r="L110" s="248"/>
      <c r="M110" s="248"/>
      <c r="N110" s="248"/>
      <c r="O110" s="248"/>
      <c r="P110" s="248"/>
      <c r="Q110" s="248"/>
      <c r="R110" s="248"/>
      <c r="S110" s="248"/>
      <c r="T110" s="248"/>
      <c r="U110" s="248"/>
      <c r="V110" s="248"/>
    </row>
    <row r="111" spans="1:22" ht="13.5" customHeight="1" x14ac:dyDescent="0.2">
      <c r="A111" s="49" t="s">
        <v>2681</v>
      </c>
      <c r="B111" s="47"/>
      <c r="C111" s="47"/>
      <c r="D111" s="47"/>
      <c r="E111" s="89"/>
      <c r="F111" s="89"/>
      <c r="G111" s="48"/>
      <c r="H111" s="48"/>
      <c r="I111" s="48"/>
      <c r="J111" s="48"/>
      <c r="K111" s="48"/>
      <c r="L111" s="48"/>
      <c r="M111" s="48"/>
      <c r="N111" s="48"/>
      <c r="O111" s="48"/>
      <c r="P111" s="48"/>
      <c r="Q111" s="48"/>
      <c r="R111" s="48"/>
      <c r="S111" s="48"/>
      <c r="T111" s="48"/>
      <c r="U111" s="48"/>
      <c r="V111" s="48"/>
    </row>
    <row r="112" spans="1:22" ht="13.5" customHeight="1" x14ac:dyDescent="0.2">
      <c r="A112" s="49" t="s">
        <v>1647</v>
      </c>
      <c r="B112" s="49" t="s">
        <v>0</v>
      </c>
      <c r="C112" s="86" t="s">
        <v>1</v>
      </c>
      <c r="D112" s="86" t="s">
        <v>1648</v>
      </c>
      <c r="E112" s="86" t="s">
        <v>2678</v>
      </c>
      <c r="F112" s="86" t="s">
        <v>3119</v>
      </c>
      <c r="G112" s="50"/>
      <c r="H112" s="50"/>
      <c r="I112" s="50"/>
      <c r="J112" s="50"/>
      <c r="K112" s="50"/>
      <c r="L112" s="50"/>
      <c r="M112" s="50"/>
      <c r="N112" s="50"/>
      <c r="O112" s="50"/>
      <c r="P112" s="50"/>
      <c r="Q112" s="50"/>
      <c r="R112" s="50"/>
      <c r="S112" s="50"/>
      <c r="T112" s="50"/>
      <c r="U112" s="50"/>
      <c r="V112" s="50"/>
    </row>
    <row r="113" spans="1:22" ht="13.5" customHeight="1" x14ac:dyDescent="0.2">
      <c r="A113" s="47" t="s">
        <v>2846</v>
      </c>
      <c r="B113" s="52" t="s">
        <v>2847</v>
      </c>
      <c r="C113" s="53">
        <v>2495</v>
      </c>
      <c r="D113" s="53">
        <f t="shared" ref="D113:D133" si="4">ROUND(C113*0.9,2)</f>
        <v>2245.5</v>
      </c>
      <c r="E113" s="87" t="s">
        <v>2681</v>
      </c>
      <c r="F113" s="87" t="s">
        <v>3118</v>
      </c>
      <c r="G113" s="48"/>
      <c r="H113" s="48"/>
      <c r="I113" s="48"/>
      <c r="J113" s="48"/>
      <c r="K113" s="48"/>
      <c r="L113" s="48"/>
      <c r="M113" s="48"/>
      <c r="N113" s="48"/>
      <c r="O113" s="48"/>
      <c r="P113" s="48"/>
      <c r="Q113" s="48"/>
      <c r="R113" s="48"/>
      <c r="S113" s="48"/>
      <c r="T113" s="48"/>
      <c r="U113" s="48"/>
      <c r="V113" s="48"/>
    </row>
    <row r="114" spans="1:22" ht="13.5" customHeight="1" x14ac:dyDescent="0.2">
      <c r="A114" s="111" t="s">
        <v>2848</v>
      </c>
      <c r="B114" s="112" t="s">
        <v>2849</v>
      </c>
      <c r="C114" s="53">
        <v>41.67</v>
      </c>
      <c r="D114" s="53">
        <f t="shared" si="4"/>
        <v>37.5</v>
      </c>
      <c r="E114" s="113" t="s">
        <v>2684</v>
      </c>
      <c r="F114" s="113" t="s">
        <v>3121</v>
      </c>
      <c r="G114" s="48"/>
      <c r="H114" s="48"/>
      <c r="I114" s="48"/>
      <c r="J114" s="48"/>
      <c r="K114" s="48"/>
      <c r="L114" s="48"/>
      <c r="M114" s="48"/>
      <c r="N114" s="48"/>
      <c r="O114" s="48"/>
      <c r="P114" s="48"/>
      <c r="Q114" s="48"/>
      <c r="R114" s="48"/>
      <c r="S114" s="48"/>
      <c r="T114" s="48"/>
      <c r="U114" s="48"/>
      <c r="V114" s="48"/>
    </row>
    <row r="115" spans="1:22" ht="13.5" customHeight="1" x14ac:dyDescent="0.2">
      <c r="A115" s="111" t="s">
        <v>2850</v>
      </c>
      <c r="B115" s="123" t="s">
        <v>2851</v>
      </c>
      <c r="C115" s="53">
        <v>1495</v>
      </c>
      <c r="D115" s="53">
        <f t="shared" si="4"/>
        <v>1345.5</v>
      </c>
      <c r="E115" s="113" t="s">
        <v>2681</v>
      </c>
      <c r="F115" s="113" t="s">
        <v>3118</v>
      </c>
      <c r="G115" s="48"/>
      <c r="H115" s="48"/>
      <c r="I115" s="48"/>
      <c r="J115" s="48"/>
      <c r="K115" s="48"/>
      <c r="L115" s="48"/>
      <c r="M115" s="48"/>
      <c r="N115" s="48"/>
      <c r="O115" s="48"/>
      <c r="P115" s="48"/>
      <c r="Q115" s="48"/>
      <c r="R115" s="48"/>
      <c r="S115" s="48"/>
      <c r="T115" s="48"/>
      <c r="U115" s="48"/>
      <c r="V115" s="48"/>
    </row>
    <row r="116" spans="1:22" ht="13.5" customHeight="1" x14ac:dyDescent="0.2">
      <c r="A116" s="111" t="s">
        <v>2852</v>
      </c>
      <c r="B116" s="112" t="s">
        <v>2853</v>
      </c>
      <c r="C116" s="53">
        <v>25</v>
      </c>
      <c r="D116" s="53">
        <f t="shared" si="4"/>
        <v>22.5</v>
      </c>
      <c r="E116" s="113" t="s">
        <v>2684</v>
      </c>
      <c r="F116" s="113" t="s">
        <v>3121</v>
      </c>
      <c r="G116" s="48"/>
      <c r="H116" s="48"/>
      <c r="I116" s="48"/>
      <c r="J116" s="48"/>
      <c r="K116" s="48"/>
      <c r="L116" s="48"/>
      <c r="M116" s="48"/>
      <c r="N116" s="48"/>
      <c r="O116" s="48"/>
      <c r="P116" s="48"/>
      <c r="Q116" s="48"/>
      <c r="R116" s="48"/>
      <c r="S116" s="48"/>
      <c r="T116" s="48"/>
      <c r="U116" s="48"/>
      <c r="V116" s="48"/>
    </row>
    <row r="117" spans="1:22" ht="13.5" customHeight="1" x14ac:dyDescent="0.2">
      <c r="A117" s="111" t="s">
        <v>2854</v>
      </c>
      <c r="B117" s="114" t="s">
        <v>2855</v>
      </c>
      <c r="C117" s="53">
        <v>4995</v>
      </c>
      <c r="D117" s="53">
        <f t="shared" si="4"/>
        <v>4495.5</v>
      </c>
      <c r="E117" s="113" t="s">
        <v>2681</v>
      </c>
      <c r="F117" s="113" t="s">
        <v>3118</v>
      </c>
      <c r="G117" s="48"/>
      <c r="H117" s="48"/>
      <c r="I117" s="48"/>
      <c r="J117" s="48"/>
      <c r="K117" s="48"/>
      <c r="L117" s="48"/>
      <c r="M117" s="48"/>
      <c r="N117" s="48"/>
      <c r="O117" s="48"/>
      <c r="P117" s="48"/>
      <c r="Q117" s="48"/>
      <c r="R117" s="48"/>
      <c r="S117" s="48"/>
      <c r="T117" s="48"/>
      <c r="U117" s="48"/>
      <c r="V117" s="48"/>
    </row>
    <row r="118" spans="1:22" ht="13.5" customHeight="1" x14ac:dyDescent="0.2">
      <c r="A118" s="111" t="s">
        <v>2856</v>
      </c>
      <c r="B118" s="112" t="s">
        <v>2857</v>
      </c>
      <c r="C118" s="53">
        <v>83.33</v>
      </c>
      <c r="D118" s="53">
        <f t="shared" si="4"/>
        <v>75</v>
      </c>
      <c r="E118" s="113" t="s">
        <v>2684</v>
      </c>
      <c r="F118" s="113" t="s">
        <v>3121</v>
      </c>
      <c r="G118" s="48"/>
      <c r="H118" s="48"/>
      <c r="I118" s="48"/>
      <c r="J118" s="48"/>
      <c r="K118" s="48"/>
      <c r="L118" s="48"/>
      <c r="M118" s="48"/>
      <c r="N118" s="48"/>
      <c r="O118" s="48"/>
      <c r="P118" s="48"/>
      <c r="Q118" s="48"/>
      <c r="R118" s="48"/>
      <c r="S118" s="48"/>
      <c r="T118" s="48"/>
      <c r="U118" s="48"/>
      <c r="V118" s="48"/>
    </row>
    <row r="119" spans="1:22" ht="13.5" customHeight="1" x14ac:dyDescent="0.2">
      <c r="A119" s="111" t="s">
        <v>2858</v>
      </c>
      <c r="B119" s="114" t="s">
        <v>2859</v>
      </c>
      <c r="C119" s="53">
        <v>7995</v>
      </c>
      <c r="D119" s="53">
        <f t="shared" si="4"/>
        <v>7195.5</v>
      </c>
      <c r="E119" s="113" t="s">
        <v>2681</v>
      </c>
      <c r="F119" s="113" t="s">
        <v>3118</v>
      </c>
      <c r="G119" s="48"/>
      <c r="H119" s="48"/>
      <c r="I119" s="48"/>
      <c r="J119" s="48"/>
      <c r="K119" s="48"/>
      <c r="L119" s="48"/>
      <c r="M119" s="48"/>
      <c r="N119" s="48"/>
      <c r="O119" s="48"/>
      <c r="P119" s="48"/>
      <c r="Q119" s="48"/>
      <c r="R119" s="48"/>
      <c r="S119" s="48"/>
      <c r="T119" s="48"/>
      <c r="U119" s="48"/>
      <c r="V119" s="48"/>
    </row>
    <row r="120" spans="1:22" ht="13.5" customHeight="1" x14ac:dyDescent="0.2">
      <c r="A120" s="111" t="s">
        <v>2860</v>
      </c>
      <c r="B120" s="112" t="s">
        <v>2861</v>
      </c>
      <c r="C120" s="53">
        <v>133.33000000000001</v>
      </c>
      <c r="D120" s="53">
        <f t="shared" si="4"/>
        <v>120</v>
      </c>
      <c r="E120" s="113" t="s">
        <v>2684</v>
      </c>
      <c r="F120" s="113" t="s">
        <v>3121</v>
      </c>
      <c r="G120" s="48"/>
      <c r="H120" s="48"/>
      <c r="I120" s="48"/>
      <c r="J120" s="48"/>
      <c r="K120" s="48"/>
      <c r="L120" s="48"/>
      <c r="M120" s="48"/>
      <c r="N120" s="48"/>
      <c r="O120" s="48"/>
      <c r="P120" s="48"/>
      <c r="Q120" s="48"/>
      <c r="R120" s="48"/>
      <c r="S120" s="48"/>
      <c r="T120" s="48"/>
      <c r="U120" s="48"/>
      <c r="V120" s="48"/>
    </row>
    <row r="121" spans="1:22" ht="13.5" customHeight="1" x14ac:dyDescent="0.2">
      <c r="A121" s="111" t="s">
        <v>2862</v>
      </c>
      <c r="B121" s="112" t="s">
        <v>2863</v>
      </c>
      <c r="C121" s="53">
        <v>12995</v>
      </c>
      <c r="D121" s="53">
        <f t="shared" si="4"/>
        <v>11695.5</v>
      </c>
      <c r="E121" s="113" t="s">
        <v>2681</v>
      </c>
      <c r="F121" s="113" t="s">
        <v>3118</v>
      </c>
      <c r="G121" s="48"/>
      <c r="H121" s="48"/>
      <c r="I121" s="48"/>
      <c r="J121" s="48"/>
      <c r="K121" s="48"/>
      <c r="L121" s="48"/>
      <c r="M121" s="48"/>
      <c r="N121" s="48"/>
      <c r="O121" s="48"/>
      <c r="P121" s="48"/>
      <c r="Q121" s="48"/>
      <c r="R121" s="48"/>
      <c r="S121" s="48"/>
      <c r="T121" s="48"/>
      <c r="U121" s="48"/>
      <c r="V121" s="48"/>
    </row>
    <row r="122" spans="1:22" ht="13.5" customHeight="1" x14ac:dyDescent="0.2">
      <c r="A122" s="111" t="s">
        <v>2864</v>
      </c>
      <c r="B122" s="112" t="s">
        <v>2865</v>
      </c>
      <c r="C122" s="53">
        <v>216.67</v>
      </c>
      <c r="D122" s="53">
        <f t="shared" si="4"/>
        <v>195</v>
      </c>
      <c r="E122" s="113" t="s">
        <v>2684</v>
      </c>
      <c r="F122" s="113" t="s">
        <v>3121</v>
      </c>
      <c r="G122" s="48"/>
      <c r="H122" s="48"/>
      <c r="I122" s="48"/>
      <c r="J122" s="48"/>
      <c r="K122" s="48"/>
      <c r="L122" s="48"/>
      <c r="M122" s="48"/>
      <c r="N122" s="48"/>
      <c r="O122" s="48"/>
      <c r="P122" s="48"/>
      <c r="Q122" s="48"/>
      <c r="R122" s="48"/>
      <c r="S122" s="48"/>
      <c r="T122" s="48"/>
      <c r="U122" s="48"/>
      <c r="V122" s="48"/>
    </row>
    <row r="123" spans="1:22" ht="13.5" customHeight="1" x14ac:dyDescent="0.2">
      <c r="A123" s="111" t="s">
        <v>2866</v>
      </c>
      <c r="B123" s="114" t="s">
        <v>2867</v>
      </c>
      <c r="C123" s="53">
        <v>14995</v>
      </c>
      <c r="D123" s="53">
        <f t="shared" si="4"/>
        <v>13495.5</v>
      </c>
      <c r="E123" s="113" t="s">
        <v>2681</v>
      </c>
      <c r="F123" s="113" t="s">
        <v>3118</v>
      </c>
      <c r="G123" s="48"/>
      <c r="H123" s="48"/>
      <c r="I123" s="48"/>
      <c r="J123" s="48"/>
      <c r="K123" s="48"/>
      <c r="L123" s="48"/>
      <c r="M123" s="48"/>
      <c r="N123" s="48"/>
      <c r="O123" s="48"/>
      <c r="P123" s="48"/>
      <c r="Q123" s="48"/>
      <c r="R123" s="48"/>
      <c r="S123" s="48"/>
      <c r="T123" s="48"/>
      <c r="U123" s="48"/>
      <c r="V123" s="48"/>
    </row>
    <row r="124" spans="1:22" ht="13.5" customHeight="1" x14ac:dyDescent="0.2">
      <c r="A124" s="111" t="s">
        <v>2868</v>
      </c>
      <c r="B124" s="112" t="s">
        <v>2869</v>
      </c>
      <c r="C124" s="53">
        <v>250</v>
      </c>
      <c r="D124" s="53">
        <f t="shared" si="4"/>
        <v>225</v>
      </c>
      <c r="E124" s="113" t="s">
        <v>2684</v>
      </c>
      <c r="F124" s="113" t="s">
        <v>3121</v>
      </c>
      <c r="G124" s="48"/>
      <c r="H124" s="48"/>
      <c r="I124" s="48"/>
      <c r="J124" s="48"/>
      <c r="K124" s="48"/>
      <c r="L124" s="48"/>
      <c r="M124" s="48"/>
      <c r="N124" s="48"/>
      <c r="O124" s="48"/>
      <c r="P124" s="48"/>
      <c r="Q124" s="48"/>
      <c r="R124" s="48"/>
      <c r="S124" s="48"/>
      <c r="T124" s="48"/>
      <c r="U124" s="48"/>
      <c r="V124" s="48"/>
    </row>
    <row r="125" spans="1:22" ht="13.5" customHeight="1" x14ac:dyDescent="0.2">
      <c r="A125" s="111" t="s">
        <v>2870</v>
      </c>
      <c r="B125" s="112" t="s">
        <v>2871</v>
      </c>
      <c r="C125" s="53">
        <v>19995</v>
      </c>
      <c r="D125" s="53">
        <f t="shared" si="4"/>
        <v>17995.5</v>
      </c>
      <c r="E125" s="113" t="s">
        <v>2681</v>
      </c>
      <c r="F125" s="113" t="s">
        <v>3118</v>
      </c>
      <c r="G125" s="48"/>
      <c r="H125" s="48"/>
      <c r="I125" s="48"/>
      <c r="J125" s="48"/>
      <c r="K125" s="48"/>
      <c r="L125" s="48"/>
      <c r="M125" s="48"/>
      <c r="N125" s="48"/>
      <c r="O125" s="48"/>
      <c r="P125" s="48"/>
      <c r="Q125" s="48"/>
      <c r="R125" s="48"/>
      <c r="S125" s="48"/>
      <c r="T125" s="48"/>
      <c r="U125" s="48"/>
      <c r="V125" s="48"/>
    </row>
    <row r="126" spans="1:22" ht="13.5" customHeight="1" x14ac:dyDescent="0.2">
      <c r="A126" s="111" t="s">
        <v>2872</v>
      </c>
      <c r="B126" s="112" t="s">
        <v>2873</v>
      </c>
      <c r="C126" s="53">
        <v>333.33</v>
      </c>
      <c r="D126" s="53">
        <f t="shared" si="4"/>
        <v>300</v>
      </c>
      <c r="E126" s="113" t="s">
        <v>2684</v>
      </c>
      <c r="F126" s="113" t="s">
        <v>3121</v>
      </c>
      <c r="G126" s="48"/>
      <c r="H126" s="48"/>
      <c r="I126" s="48"/>
      <c r="J126" s="48"/>
      <c r="K126" s="48"/>
      <c r="L126" s="48"/>
      <c r="M126" s="48"/>
      <c r="N126" s="48"/>
      <c r="O126" s="48"/>
      <c r="P126" s="48"/>
      <c r="Q126" s="48"/>
      <c r="R126" s="48"/>
      <c r="S126" s="48"/>
      <c r="T126" s="48"/>
      <c r="U126" s="48"/>
      <c r="V126" s="48"/>
    </row>
    <row r="127" spans="1:22" ht="13.5" customHeight="1" x14ac:dyDescent="0.2">
      <c r="A127" s="116" t="s">
        <v>2874</v>
      </c>
      <c r="B127" s="112" t="s">
        <v>2875</v>
      </c>
      <c r="C127" s="53">
        <v>98</v>
      </c>
      <c r="D127" s="53">
        <f t="shared" si="4"/>
        <v>88.2</v>
      </c>
      <c r="E127" s="113" t="s">
        <v>2728</v>
      </c>
      <c r="F127" s="113" t="s">
        <v>3121</v>
      </c>
      <c r="G127" s="48"/>
      <c r="H127" s="48"/>
      <c r="I127" s="48"/>
      <c r="J127" s="48"/>
      <c r="K127" s="48"/>
      <c r="L127" s="48"/>
      <c r="M127" s="48"/>
      <c r="N127" s="48"/>
      <c r="O127" s="48"/>
      <c r="P127" s="48"/>
      <c r="Q127" s="48"/>
      <c r="R127" s="48"/>
      <c r="S127" s="48"/>
      <c r="T127" s="48"/>
      <c r="U127" s="48"/>
      <c r="V127" s="48"/>
    </row>
    <row r="128" spans="1:22" ht="13.5" customHeight="1" x14ac:dyDescent="0.2">
      <c r="A128" s="111" t="s">
        <v>2876</v>
      </c>
      <c r="B128" s="112" t="s">
        <v>2877</v>
      </c>
      <c r="C128" s="53">
        <v>58</v>
      </c>
      <c r="D128" s="53">
        <f t="shared" si="4"/>
        <v>52.2</v>
      </c>
      <c r="E128" s="113" t="s">
        <v>2728</v>
      </c>
      <c r="F128" s="113" t="s">
        <v>3121</v>
      </c>
      <c r="G128" s="48"/>
      <c r="H128" s="48"/>
      <c r="I128" s="48"/>
      <c r="J128" s="48"/>
      <c r="K128" s="48"/>
      <c r="L128" s="48"/>
      <c r="M128" s="48"/>
      <c r="N128" s="48"/>
      <c r="O128" s="48"/>
      <c r="P128" s="48"/>
      <c r="Q128" s="48"/>
      <c r="R128" s="48"/>
      <c r="S128" s="48"/>
      <c r="T128" s="48"/>
      <c r="U128" s="48"/>
      <c r="V128" s="48"/>
    </row>
    <row r="129" spans="1:22" ht="13.5" customHeight="1" x14ac:dyDescent="0.2">
      <c r="A129" s="47" t="s">
        <v>2878</v>
      </c>
      <c r="B129" s="52" t="s">
        <v>2879</v>
      </c>
      <c r="C129" s="53">
        <v>215</v>
      </c>
      <c r="D129" s="53">
        <f t="shared" si="4"/>
        <v>193.5</v>
      </c>
      <c r="E129" s="87" t="s">
        <v>2728</v>
      </c>
      <c r="F129" s="113" t="s">
        <v>3121</v>
      </c>
      <c r="G129" s="48"/>
      <c r="H129" s="48"/>
      <c r="I129" s="48"/>
      <c r="J129" s="48"/>
      <c r="K129" s="48"/>
      <c r="L129" s="48"/>
      <c r="M129" s="48"/>
      <c r="N129" s="48"/>
      <c r="O129" s="48"/>
      <c r="P129" s="48"/>
      <c r="Q129" s="48"/>
      <c r="R129" s="48"/>
      <c r="S129" s="48"/>
      <c r="T129" s="48"/>
      <c r="U129" s="48"/>
      <c r="V129" s="48"/>
    </row>
    <row r="130" spans="1:22" ht="13.5" customHeight="1" x14ac:dyDescent="0.2">
      <c r="A130" s="47" t="s">
        <v>2880</v>
      </c>
      <c r="B130" s="52" t="s">
        <v>2881</v>
      </c>
      <c r="C130" s="53">
        <v>325</v>
      </c>
      <c r="D130" s="53">
        <f t="shared" si="4"/>
        <v>292.5</v>
      </c>
      <c r="E130" s="87" t="s">
        <v>2728</v>
      </c>
      <c r="F130" s="113" t="s">
        <v>3121</v>
      </c>
      <c r="G130" s="48"/>
      <c r="H130" s="48"/>
      <c r="I130" s="48"/>
      <c r="J130" s="48"/>
      <c r="K130" s="48"/>
      <c r="L130" s="48"/>
      <c r="M130" s="48"/>
      <c r="N130" s="48"/>
      <c r="O130" s="48"/>
      <c r="P130" s="48"/>
      <c r="Q130" s="48"/>
      <c r="R130" s="48"/>
      <c r="S130" s="48"/>
      <c r="T130" s="48"/>
      <c r="U130" s="48"/>
      <c r="V130" s="48"/>
    </row>
    <row r="131" spans="1:22" ht="13.5" customHeight="1" x14ac:dyDescent="0.2">
      <c r="A131" s="55" t="s">
        <v>2882</v>
      </c>
      <c r="B131" s="52" t="s">
        <v>2883</v>
      </c>
      <c r="C131" s="53">
        <v>560</v>
      </c>
      <c r="D131" s="53">
        <f t="shared" si="4"/>
        <v>504</v>
      </c>
      <c r="E131" s="88" t="s">
        <v>2728</v>
      </c>
      <c r="F131" s="113" t="s">
        <v>3121</v>
      </c>
      <c r="G131" s="48"/>
      <c r="H131" s="48"/>
      <c r="I131" s="48"/>
      <c r="J131" s="48"/>
      <c r="K131" s="48"/>
      <c r="L131" s="48"/>
      <c r="M131" s="48"/>
      <c r="N131" s="48"/>
      <c r="O131" s="48"/>
      <c r="P131" s="48"/>
      <c r="Q131" s="48"/>
      <c r="R131" s="48"/>
      <c r="S131" s="48"/>
      <c r="T131" s="48"/>
      <c r="U131" s="48"/>
      <c r="V131" s="48"/>
    </row>
    <row r="132" spans="1:22" ht="13.5" customHeight="1" x14ac:dyDescent="0.2">
      <c r="A132" s="47" t="s">
        <v>2884</v>
      </c>
      <c r="B132" s="52" t="s">
        <v>2885</v>
      </c>
      <c r="C132" s="53">
        <v>628</v>
      </c>
      <c r="D132" s="53">
        <f t="shared" si="4"/>
        <v>565.20000000000005</v>
      </c>
      <c r="E132" s="87" t="s">
        <v>2728</v>
      </c>
      <c r="F132" s="113" t="s">
        <v>3121</v>
      </c>
      <c r="G132" s="48"/>
      <c r="H132" s="48"/>
      <c r="I132" s="48"/>
      <c r="J132" s="48"/>
      <c r="K132" s="48"/>
      <c r="L132" s="48"/>
      <c r="M132" s="48"/>
      <c r="N132" s="48"/>
      <c r="O132" s="48"/>
      <c r="P132" s="48"/>
      <c r="Q132" s="48"/>
      <c r="R132" s="48"/>
      <c r="S132" s="48"/>
      <c r="T132" s="48"/>
      <c r="U132" s="48"/>
      <c r="V132" s="48"/>
    </row>
    <row r="133" spans="1:22" ht="13.5" customHeight="1" x14ac:dyDescent="0.2">
      <c r="A133" s="54" t="s">
        <v>2886</v>
      </c>
      <c r="B133" s="52" t="s">
        <v>2887</v>
      </c>
      <c r="C133" s="53">
        <v>875</v>
      </c>
      <c r="D133" s="53">
        <f t="shared" si="4"/>
        <v>787.5</v>
      </c>
      <c r="E133" s="87" t="s">
        <v>2728</v>
      </c>
      <c r="F133" s="113" t="s">
        <v>3121</v>
      </c>
      <c r="G133" s="48"/>
      <c r="H133" s="48"/>
      <c r="I133" s="48"/>
      <c r="J133" s="48"/>
      <c r="K133" s="48"/>
      <c r="L133" s="48"/>
      <c r="M133" s="48"/>
      <c r="N133" s="48"/>
      <c r="O133" s="48"/>
      <c r="P133" s="48"/>
      <c r="Q133" s="48"/>
      <c r="R133" s="48"/>
      <c r="S133" s="48"/>
      <c r="T133" s="48"/>
      <c r="U133" s="48"/>
      <c r="V133" s="48"/>
    </row>
    <row r="134" spans="1:22" s="249" customFormat="1" ht="25.5" customHeight="1" x14ac:dyDescent="0.25">
      <c r="A134" s="265" t="s">
        <v>2888</v>
      </c>
      <c r="B134" s="266"/>
      <c r="C134" s="266"/>
      <c r="D134" s="266"/>
      <c r="E134" s="267"/>
      <c r="F134" s="267"/>
      <c r="G134" s="248"/>
      <c r="H134" s="248"/>
      <c r="I134" s="248"/>
      <c r="J134" s="248"/>
      <c r="K134" s="248"/>
      <c r="L134" s="248"/>
      <c r="M134" s="248"/>
      <c r="N134" s="248"/>
      <c r="O134" s="248"/>
      <c r="P134" s="248"/>
      <c r="Q134" s="248"/>
      <c r="R134" s="248"/>
      <c r="S134" s="248"/>
      <c r="T134" s="248"/>
      <c r="U134" s="248"/>
      <c r="V134" s="248"/>
    </row>
    <row r="135" spans="1:22" ht="13.5" customHeight="1" x14ac:dyDescent="0.2">
      <c r="A135" s="49" t="s">
        <v>2677</v>
      </c>
      <c r="B135" s="47"/>
      <c r="C135" s="47"/>
      <c r="D135" s="47"/>
      <c r="E135" s="89"/>
      <c r="F135" s="89"/>
      <c r="G135" s="48"/>
      <c r="H135" s="48"/>
      <c r="I135" s="48"/>
      <c r="J135" s="48"/>
      <c r="K135" s="48"/>
      <c r="L135" s="48"/>
      <c r="M135" s="48"/>
      <c r="N135" s="48"/>
      <c r="O135" s="48"/>
      <c r="P135" s="48"/>
      <c r="Q135" s="48"/>
      <c r="R135" s="48"/>
      <c r="S135" s="48"/>
      <c r="T135" s="48"/>
      <c r="U135" s="48"/>
      <c r="V135" s="48"/>
    </row>
    <row r="136" spans="1:22" ht="13.5" customHeight="1" x14ac:dyDescent="0.2">
      <c r="A136" s="49" t="s">
        <v>1647</v>
      </c>
      <c r="B136" s="49" t="s">
        <v>0</v>
      </c>
      <c r="C136" s="86" t="s">
        <v>1</v>
      </c>
      <c r="D136" s="86" t="s">
        <v>1648</v>
      </c>
      <c r="E136" s="86" t="s">
        <v>2678</v>
      </c>
      <c r="F136" s="86" t="s">
        <v>3119</v>
      </c>
      <c r="G136" s="50"/>
      <c r="H136" s="50"/>
      <c r="I136" s="50"/>
      <c r="J136" s="50"/>
      <c r="K136" s="50"/>
      <c r="L136" s="50"/>
      <c r="M136" s="50"/>
      <c r="N136" s="50"/>
      <c r="O136" s="50"/>
      <c r="P136" s="50"/>
      <c r="Q136" s="50"/>
      <c r="R136" s="50"/>
      <c r="S136" s="50"/>
      <c r="T136" s="50"/>
      <c r="U136" s="50"/>
      <c r="V136" s="50"/>
    </row>
    <row r="137" spans="1:22" s="110" customFormat="1" ht="13.5" customHeight="1" x14ac:dyDescent="0.2">
      <c r="A137" s="111" t="s">
        <v>2889</v>
      </c>
      <c r="B137" s="112" t="s">
        <v>2890</v>
      </c>
      <c r="C137" s="53">
        <v>49</v>
      </c>
      <c r="D137" s="53">
        <f t="shared" ref="D137:D144" si="5">ROUND(C137*0.9,2)</f>
        <v>44.1</v>
      </c>
      <c r="E137" s="113" t="s">
        <v>3113</v>
      </c>
      <c r="F137" s="113" t="s">
        <v>3121</v>
      </c>
      <c r="G137" s="115"/>
      <c r="H137" s="115"/>
      <c r="I137" s="115"/>
      <c r="J137" s="115"/>
      <c r="K137" s="115"/>
      <c r="L137" s="115"/>
      <c r="M137" s="115"/>
      <c r="N137" s="115"/>
      <c r="O137" s="115"/>
      <c r="P137" s="115"/>
      <c r="Q137" s="115"/>
      <c r="R137" s="115"/>
      <c r="S137" s="115"/>
      <c r="T137" s="115"/>
      <c r="U137" s="115"/>
      <c r="V137" s="115"/>
    </row>
    <row r="138" spans="1:22" ht="13.5" customHeight="1" x14ac:dyDescent="0.2">
      <c r="A138" s="47" t="s">
        <v>2891</v>
      </c>
      <c r="B138" s="57" t="s">
        <v>2892</v>
      </c>
      <c r="C138" s="53">
        <v>72</v>
      </c>
      <c r="D138" s="53">
        <f t="shared" si="5"/>
        <v>64.8</v>
      </c>
      <c r="E138" s="87" t="s">
        <v>3113</v>
      </c>
      <c r="F138" s="113" t="s">
        <v>3121</v>
      </c>
      <c r="G138" s="48"/>
      <c r="H138" s="48"/>
      <c r="I138" s="48"/>
      <c r="J138" s="48"/>
      <c r="K138" s="48"/>
      <c r="L138" s="48"/>
      <c r="M138" s="48"/>
      <c r="N138" s="48"/>
      <c r="O138" s="48"/>
      <c r="P138" s="48"/>
      <c r="Q138" s="48"/>
      <c r="R138" s="48"/>
      <c r="S138" s="48"/>
      <c r="T138" s="48"/>
      <c r="U138" s="48"/>
      <c r="V138" s="48"/>
    </row>
    <row r="139" spans="1:22" ht="13.5" customHeight="1" x14ac:dyDescent="0.2">
      <c r="A139" s="47" t="s">
        <v>2893</v>
      </c>
      <c r="B139" s="57" t="s">
        <v>2894</v>
      </c>
      <c r="C139" s="53">
        <v>68</v>
      </c>
      <c r="D139" s="53">
        <f t="shared" si="5"/>
        <v>61.2</v>
      </c>
      <c r="E139" s="87" t="s">
        <v>3113</v>
      </c>
      <c r="F139" s="113" t="s">
        <v>3121</v>
      </c>
      <c r="G139" s="48"/>
      <c r="H139" s="48"/>
      <c r="I139" s="48"/>
      <c r="J139" s="48"/>
      <c r="K139" s="48"/>
      <c r="L139" s="48"/>
      <c r="M139" s="48"/>
      <c r="N139" s="48"/>
      <c r="O139" s="48"/>
      <c r="P139" s="48"/>
      <c r="Q139" s="48"/>
      <c r="R139" s="48"/>
      <c r="S139" s="48"/>
      <c r="T139" s="48"/>
      <c r="U139" s="48"/>
      <c r="V139" s="48"/>
    </row>
    <row r="140" spans="1:22" ht="13.5" customHeight="1" x14ac:dyDescent="0.2">
      <c r="A140" s="47" t="s">
        <v>2895</v>
      </c>
      <c r="B140" s="57" t="s">
        <v>2896</v>
      </c>
      <c r="C140" s="53">
        <v>108</v>
      </c>
      <c r="D140" s="53">
        <f t="shared" si="5"/>
        <v>97.2</v>
      </c>
      <c r="E140" s="87" t="s">
        <v>3113</v>
      </c>
      <c r="F140" s="113" t="s">
        <v>3121</v>
      </c>
      <c r="G140" s="48"/>
      <c r="H140" s="48"/>
      <c r="I140" s="48"/>
      <c r="J140" s="48"/>
      <c r="K140" s="48"/>
      <c r="L140" s="48"/>
      <c r="M140" s="48"/>
      <c r="N140" s="48"/>
      <c r="O140" s="48"/>
      <c r="P140" s="48"/>
      <c r="Q140" s="48"/>
      <c r="R140" s="48"/>
      <c r="S140" s="48"/>
      <c r="T140" s="48"/>
      <c r="U140" s="48"/>
      <c r="V140" s="48"/>
    </row>
    <row r="141" spans="1:22" ht="13.5" customHeight="1" x14ac:dyDescent="0.2">
      <c r="A141" s="47" t="s">
        <v>2897</v>
      </c>
      <c r="B141" s="57" t="s">
        <v>2898</v>
      </c>
      <c r="C141" s="53">
        <v>98</v>
      </c>
      <c r="D141" s="53">
        <f t="shared" si="5"/>
        <v>88.2</v>
      </c>
      <c r="E141" s="87" t="s">
        <v>3113</v>
      </c>
      <c r="F141" s="113" t="s">
        <v>3121</v>
      </c>
      <c r="G141" s="48"/>
      <c r="H141" s="48"/>
      <c r="I141" s="48"/>
      <c r="J141" s="48"/>
      <c r="K141" s="48"/>
      <c r="L141" s="48"/>
      <c r="M141" s="48"/>
      <c r="N141" s="48"/>
      <c r="O141" s="48"/>
      <c r="P141" s="48"/>
      <c r="Q141" s="48"/>
      <c r="R141" s="48"/>
      <c r="S141" s="48"/>
      <c r="T141" s="48"/>
      <c r="U141" s="48"/>
      <c r="V141" s="48"/>
    </row>
    <row r="142" spans="1:22" ht="13.5" customHeight="1" x14ac:dyDescent="0.2">
      <c r="A142" s="47" t="s">
        <v>2899</v>
      </c>
      <c r="B142" s="57" t="s">
        <v>2900</v>
      </c>
      <c r="C142" s="53">
        <v>92</v>
      </c>
      <c r="D142" s="53">
        <f t="shared" si="5"/>
        <v>82.8</v>
      </c>
      <c r="E142" s="87" t="s">
        <v>3113</v>
      </c>
      <c r="F142" s="113" t="s">
        <v>3121</v>
      </c>
      <c r="G142" s="48"/>
      <c r="H142" s="48"/>
      <c r="I142" s="48"/>
      <c r="J142" s="48"/>
      <c r="K142" s="48"/>
      <c r="L142" s="48"/>
      <c r="M142" s="48"/>
      <c r="N142" s="48"/>
      <c r="O142" s="48"/>
      <c r="P142" s="48"/>
      <c r="Q142" s="48"/>
      <c r="R142" s="48"/>
      <c r="S142" s="48"/>
      <c r="T142" s="48"/>
      <c r="U142" s="48"/>
      <c r="V142" s="48"/>
    </row>
    <row r="143" spans="1:22" ht="13.5" customHeight="1" x14ac:dyDescent="0.2">
      <c r="A143" s="47" t="s">
        <v>2901</v>
      </c>
      <c r="B143" s="57" t="s">
        <v>2902</v>
      </c>
      <c r="C143" s="53">
        <v>88</v>
      </c>
      <c r="D143" s="53">
        <f t="shared" si="5"/>
        <v>79.2</v>
      </c>
      <c r="E143" s="87" t="s">
        <v>3113</v>
      </c>
      <c r="F143" s="113" t="s">
        <v>3121</v>
      </c>
      <c r="G143" s="48"/>
      <c r="H143" s="48"/>
      <c r="I143" s="48"/>
      <c r="J143" s="48"/>
      <c r="K143" s="48"/>
      <c r="L143" s="48"/>
      <c r="M143" s="48"/>
      <c r="N143" s="48"/>
      <c r="O143" s="48"/>
      <c r="P143" s="48"/>
      <c r="Q143" s="48"/>
      <c r="R143" s="48"/>
      <c r="S143" s="48"/>
      <c r="T143" s="48"/>
      <c r="U143" s="48"/>
      <c r="V143" s="48"/>
    </row>
    <row r="144" spans="1:22" ht="13.5" customHeight="1" x14ac:dyDescent="0.2">
      <c r="A144" s="47" t="s">
        <v>2903</v>
      </c>
      <c r="B144" s="57" t="s">
        <v>2904</v>
      </c>
      <c r="C144" s="53">
        <v>82</v>
      </c>
      <c r="D144" s="53">
        <f t="shared" si="5"/>
        <v>73.8</v>
      </c>
      <c r="E144" s="87" t="s">
        <v>3113</v>
      </c>
      <c r="F144" s="113" t="s">
        <v>3121</v>
      </c>
      <c r="G144" s="48"/>
      <c r="H144" s="48"/>
      <c r="I144" s="48"/>
      <c r="J144" s="48"/>
      <c r="K144" s="48"/>
      <c r="L144" s="48"/>
      <c r="M144" s="48"/>
      <c r="N144" s="48"/>
      <c r="O144" s="48"/>
      <c r="P144" s="48"/>
      <c r="Q144" s="48"/>
      <c r="R144" s="48"/>
      <c r="S144" s="48"/>
      <c r="T144" s="48"/>
      <c r="U144" s="48"/>
      <c r="V144" s="48"/>
    </row>
    <row r="145" spans="1:22" s="249" customFormat="1" ht="22.5" customHeight="1" x14ac:dyDescent="0.25">
      <c r="A145" s="265" t="s">
        <v>2905</v>
      </c>
      <c r="B145" s="266"/>
      <c r="C145" s="266"/>
      <c r="D145" s="266"/>
      <c r="E145" s="267"/>
      <c r="F145" s="267"/>
      <c r="G145" s="248"/>
      <c r="H145" s="248"/>
      <c r="I145" s="248"/>
      <c r="J145" s="248"/>
      <c r="K145" s="248"/>
      <c r="L145" s="248"/>
      <c r="M145" s="248"/>
      <c r="N145" s="248"/>
      <c r="O145" s="248"/>
      <c r="P145" s="248"/>
      <c r="Q145" s="248"/>
      <c r="R145" s="248"/>
      <c r="S145" s="248"/>
      <c r="T145" s="248"/>
      <c r="U145" s="248"/>
      <c r="V145" s="248"/>
    </row>
    <row r="146" spans="1:22" ht="13.5" customHeight="1" x14ac:dyDescent="0.2">
      <c r="A146" s="49" t="s">
        <v>1647</v>
      </c>
      <c r="B146" s="49" t="s">
        <v>0</v>
      </c>
      <c r="C146" s="86" t="s">
        <v>1</v>
      </c>
      <c r="D146" s="86" t="s">
        <v>1648</v>
      </c>
      <c r="E146" s="86" t="s">
        <v>2678</v>
      </c>
      <c r="F146" s="86" t="s">
        <v>3119</v>
      </c>
      <c r="G146" s="50"/>
      <c r="H146" s="50"/>
      <c r="I146" s="50"/>
      <c r="J146" s="50"/>
      <c r="K146" s="50"/>
      <c r="L146" s="50"/>
      <c r="M146" s="50"/>
      <c r="N146" s="50"/>
      <c r="O146" s="50"/>
      <c r="P146" s="50"/>
      <c r="Q146" s="50"/>
      <c r="R146" s="50"/>
      <c r="S146" s="50"/>
      <c r="T146" s="50"/>
      <c r="U146" s="50"/>
      <c r="V146" s="50"/>
    </row>
    <row r="147" spans="1:22" ht="13.5" customHeight="1" x14ac:dyDescent="0.2">
      <c r="A147" s="47" t="s">
        <v>2906</v>
      </c>
      <c r="B147" s="52" t="s">
        <v>2907</v>
      </c>
      <c r="C147" s="53">
        <v>10</v>
      </c>
      <c r="D147" s="53">
        <f t="shared" ref="D147:D157" si="6">ROUND(C147*0.9,2)</f>
        <v>9</v>
      </c>
      <c r="E147" s="87" t="s">
        <v>3113</v>
      </c>
      <c r="F147" s="113" t="s">
        <v>3121</v>
      </c>
      <c r="G147" s="48"/>
      <c r="H147" s="48"/>
      <c r="I147" s="48"/>
      <c r="J147" s="48"/>
      <c r="K147" s="48"/>
      <c r="L147" s="48"/>
      <c r="M147" s="48"/>
      <c r="N147" s="48"/>
      <c r="O147" s="48"/>
      <c r="P147" s="48"/>
      <c r="Q147" s="48"/>
      <c r="R147" s="48"/>
      <c r="S147" s="48"/>
      <c r="T147" s="48"/>
      <c r="U147" s="48"/>
      <c r="V147" s="48"/>
    </row>
    <row r="148" spans="1:22" ht="13.5" customHeight="1" x14ac:dyDescent="0.2">
      <c r="A148" s="47" t="s">
        <v>2908</v>
      </c>
      <c r="B148" s="52" t="s">
        <v>2909</v>
      </c>
      <c r="C148" s="53">
        <v>100</v>
      </c>
      <c r="D148" s="53">
        <f t="shared" si="6"/>
        <v>90</v>
      </c>
      <c r="E148" s="87" t="s">
        <v>3113</v>
      </c>
      <c r="F148" s="113" t="s">
        <v>3121</v>
      </c>
      <c r="G148" s="48"/>
      <c r="H148" s="48"/>
      <c r="I148" s="48"/>
      <c r="J148" s="48"/>
      <c r="K148" s="48"/>
      <c r="L148" s="48"/>
      <c r="M148" s="48"/>
      <c r="N148" s="48"/>
      <c r="O148" s="48"/>
      <c r="P148" s="48"/>
      <c r="Q148" s="48"/>
      <c r="R148" s="48"/>
      <c r="S148" s="48"/>
      <c r="T148" s="48"/>
      <c r="U148" s="48"/>
      <c r="V148" s="48"/>
    </row>
    <row r="149" spans="1:22" ht="13.5" customHeight="1" x14ac:dyDescent="0.2">
      <c r="A149" s="47" t="s">
        <v>2910</v>
      </c>
      <c r="B149" s="51" t="s">
        <v>2911</v>
      </c>
      <c r="C149" s="53">
        <v>40</v>
      </c>
      <c r="D149" s="53">
        <f t="shared" si="6"/>
        <v>36</v>
      </c>
      <c r="E149" s="87" t="s">
        <v>3113</v>
      </c>
      <c r="F149" s="113" t="s">
        <v>3121</v>
      </c>
      <c r="G149" s="48"/>
      <c r="H149" s="48"/>
      <c r="I149" s="48"/>
      <c r="J149" s="48"/>
      <c r="K149" s="48"/>
      <c r="L149" s="48"/>
      <c r="M149" s="48"/>
      <c r="N149" s="48"/>
      <c r="O149" s="48"/>
      <c r="P149" s="48"/>
      <c r="Q149" s="48"/>
      <c r="R149" s="48"/>
      <c r="S149" s="48"/>
      <c r="T149" s="48"/>
      <c r="U149" s="48"/>
      <c r="V149" s="48"/>
    </row>
    <row r="150" spans="1:22" ht="13.5" customHeight="1" x14ac:dyDescent="0.2">
      <c r="A150" s="47" t="s">
        <v>2912</v>
      </c>
      <c r="B150" s="58" t="s">
        <v>2913</v>
      </c>
      <c r="C150" s="53">
        <v>90</v>
      </c>
      <c r="D150" s="53">
        <f t="shared" si="6"/>
        <v>81</v>
      </c>
      <c r="E150" s="87" t="s">
        <v>3113</v>
      </c>
      <c r="F150" s="113" t="s">
        <v>3121</v>
      </c>
      <c r="G150" s="48"/>
      <c r="H150" s="48"/>
      <c r="I150" s="48"/>
      <c r="J150" s="48"/>
      <c r="K150" s="48"/>
      <c r="L150" s="48"/>
      <c r="M150" s="48"/>
      <c r="N150" s="48"/>
      <c r="O150" s="48"/>
      <c r="P150" s="48"/>
      <c r="Q150" s="48"/>
      <c r="R150" s="48"/>
      <c r="S150" s="48"/>
      <c r="T150" s="48"/>
      <c r="U150" s="48"/>
      <c r="V150" s="48"/>
    </row>
    <row r="151" spans="1:22" ht="13.5" customHeight="1" x14ac:dyDescent="0.2">
      <c r="A151" s="54" t="s">
        <v>2914</v>
      </c>
      <c r="B151" s="51" t="s">
        <v>2915</v>
      </c>
      <c r="C151" s="53">
        <v>175</v>
      </c>
      <c r="D151" s="53">
        <f t="shared" si="6"/>
        <v>157.5</v>
      </c>
      <c r="E151" s="87" t="s">
        <v>3113</v>
      </c>
      <c r="F151" s="113" t="s">
        <v>3121</v>
      </c>
      <c r="G151" s="48"/>
      <c r="H151" s="48"/>
      <c r="I151" s="48"/>
      <c r="J151" s="48"/>
      <c r="K151" s="48"/>
      <c r="L151" s="48"/>
      <c r="M151" s="48"/>
      <c r="N151" s="48"/>
      <c r="O151" s="48"/>
      <c r="P151" s="48"/>
      <c r="Q151" s="48"/>
      <c r="R151" s="48"/>
      <c r="S151" s="48"/>
      <c r="T151" s="48"/>
      <c r="U151" s="48"/>
      <c r="V151" s="48"/>
    </row>
    <row r="152" spans="1:22" ht="13.5" customHeight="1" x14ac:dyDescent="0.2">
      <c r="A152" s="54" t="s">
        <v>2916</v>
      </c>
      <c r="B152" s="51" t="s">
        <v>2917</v>
      </c>
      <c r="C152" s="53">
        <v>325</v>
      </c>
      <c r="D152" s="53">
        <f t="shared" si="6"/>
        <v>292.5</v>
      </c>
      <c r="E152" s="87" t="s">
        <v>3113</v>
      </c>
      <c r="F152" s="113" t="s">
        <v>3121</v>
      </c>
      <c r="G152" s="48"/>
      <c r="H152" s="48"/>
      <c r="I152" s="48"/>
      <c r="J152" s="48"/>
      <c r="K152" s="48"/>
      <c r="L152" s="48"/>
      <c r="M152" s="48"/>
      <c r="N152" s="48"/>
      <c r="O152" s="48"/>
      <c r="P152" s="48"/>
      <c r="Q152" s="48"/>
      <c r="R152" s="48"/>
      <c r="S152" s="48"/>
      <c r="T152" s="48"/>
      <c r="U152" s="48"/>
      <c r="V152" s="48"/>
    </row>
    <row r="153" spans="1:22" ht="13.5" customHeight="1" x14ac:dyDescent="0.2">
      <c r="A153" s="59" t="s">
        <v>2918</v>
      </c>
      <c r="B153" s="51" t="s">
        <v>2919</v>
      </c>
      <c r="C153" s="53">
        <v>30</v>
      </c>
      <c r="D153" s="53">
        <f t="shared" si="6"/>
        <v>27</v>
      </c>
      <c r="E153" s="91" t="s">
        <v>3113</v>
      </c>
      <c r="F153" s="113" t="s">
        <v>3121</v>
      </c>
      <c r="G153" s="48"/>
      <c r="H153" s="48"/>
      <c r="I153" s="48"/>
      <c r="J153" s="48"/>
      <c r="K153" s="48"/>
      <c r="L153" s="48"/>
      <c r="M153" s="48"/>
      <c r="N153" s="48"/>
      <c r="O153" s="48"/>
      <c r="P153" s="48"/>
      <c r="Q153" s="48"/>
      <c r="R153" s="48"/>
      <c r="S153" s="48"/>
      <c r="T153" s="48"/>
      <c r="U153" s="48"/>
      <c r="V153" s="48"/>
    </row>
    <row r="154" spans="1:22" ht="12.75" customHeight="1" x14ac:dyDescent="0.2">
      <c r="A154" s="60" t="s">
        <v>2920</v>
      </c>
      <c r="B154" s="60" t="s">
        <v>2921</v>
      </c>
      <c r="C154" s="53">
        <v>100</v>
      </c>
      <c r="D154" s="53">
        <f t="shared" si="6"/>
        <v>90</v>
      </c>
      <c r="E154" s="92" t="s">
        <v>3113</v>
      </c>
      <c r="F154" s="113" t="s">
        <v>3121</v>
      </c>
      <c r="G154" s="48"/>
      <c r="H154" s="48"/>
      <c r="I154" s="48"/>
      <c r="J154" s="48"/>
      <c r="K154" s="48"/>
      <c r="L154" s="48"/>
      <c r="M154" s="48"/>
      <c r="N154" s="48"/>
      <c r="O154" s="48"/>
      <c r="P154" s="48"/>
      <c r="Q154" s="48"/>
      <c r="R154" s="48"/>
      <c r="S154" s="48"/>
      <c r="T154" s="48"/>
      <c r="U154" s="48"/>
      <c r="V154" s="48"/>
    </row>
    <row r="155" spans="1:22" s="110" customFormat="1" ht="14.25" x14ac:dyDescent="0.2">
      <c r="A155" s="124" t="s">
        <v>2922</v>
      </c>
      <c r="B155" s="124" t="s">
        <v>2923</v>
      </c>
      <c r="C155" s="53">
        <v>78</v>
      </c>
      <c r="D155" s="53">
        <f t="shared" si="6"/>
        <v>70.2</v>
      </c>
      <c r="E155" s="125" t="s">
        <v>3113</v>
      </c>
      <c r="F155" s="113" t="s">
        <v>3121</v>
      </c>
      <c r="G155" s="115"/>
      <c r="H155" s="115"/>
      <c r="I155" s="115"/>
      <c r="J155" s="115"/>
      <c r="K155" s="115"/>
      <c r="L155" s="115"/>
      <c r="M155" s="115"/>
      <c r="N155" s="115"/>
      <c r="O155" s="115"/>
      <c r="P155" s="115"/>
      <c r="Q155" s="115"/>
      <c r="R155" s="115"/>
      <c r="S155" s="115"/>
      <c r="T155" s="115"/>
      <c r="U155" s="115"/>
      <c r="V155" s="115"/>
    </row>
    <row r="156" spans="1:22" s="110" customFormat="1" ht="13.5" customHeight="1" x14ac:dyDescent="0.2">
      <c r="A156" s="126" t="s">
        <v>2924</v>
      </c>
      <c r="B156" s="127" t="s">
        <v>2925</v>
      </c>
      <c r="C156" s="53">
        <v>50</v>
      </c>
      <c r="D156" s="53">
        <f t="shared" si="6"/>
        <v>45</v>
      </c>
      <c r="E156" s="128" t="s">
        <v>3113</v>
      </c>
      <c r="F156" s="113" t="s">
        <v>3121</v>
      </c>
      <c r="G156" s="115"/>
      <c r="H156" s="115"/>
      <c r="I156" s="115"/>
      <c r="J156" s="115"/>
      <c r="K156" s="115"/>
      <c r="L156" s="115"/>
      <c r="M156" s="115"/>
      <c r="N156" s="115"/>
      <c r="O156" s="115"/>
      <c r="P156" s="115"/>
      <c r="Q156" s="115"/>
      <c r="R156" s="115"/>
      <c r="S156" s="115"/>
      <c r="T156" s="115"/>
      <c r="U156" s="115"/>
      <c r="V156" s="115"/>
    </row>
    <row r="157" spans="1:22" ht="13.5" customHeight="1" x14ac:dyDescent="0.2">
      <c r="A157" s="62" t="s">
        <v>2926</v>
      </c>
      <c r="B157" s="62" t="s">
        <v>2927</v>
      </c>
      <c r="C157" s="53">
        <v>1</v>
      </c>
      <c r="D157" s="53">
        <f t="shared" si="6"/>
        <v>0.9</v>
      </c>
      <c r="E157" s="93" t="s">
        <v>3113</v>
      </c>
      <c r="F157" s="113" t="s">
        <v>3121</v>
      </c>
      <c r="G157" s="63"/>
      <c r="H157" s="63"/>
      <c r="I157" s="63"/>
      <c r="J157" s="63"/>
      <c r="K157" s="63"/>
      <c r="L157" s="63"/>
      <c r="M157" s="63"/>
      <c r="N157" s="63"/>
      <c r="O157" s="63"/>
      <c r="P157" s="63"/>
      <c r="Q157" s="63"/>
      <c r="R157" s="63"/>
      <c r="S157" s="63"/>
      <c r="T157" s="63"/>
      <c r="U157" s="63"/>
      <c r="V157" s="63"/>
    </row>
    <row r="158" spans="1:22" s="249" customFormat="1" ht="21" customHeight="1" x14ac:dyDescent="0.25">
      <c r="A158" s="265" t="s">
        <v>2928</v>
      </c>
      <c r="B158" s="268"/>
      <c r="C158" s="269"/>
      <c r="D158" s="269"/>
      <c r="E158" s="270"/>
      <c r="F158" s="270"/>
      <c r="G158" s="248"/>
      <c r="H158" s="248"/>
      <c r="I158" s="248"/>
      <c r="J158" s="248"/>
      <c r="K158" s="248"/>
      <c r="L158" s="248"/>
      <c r="M158" s="248"/>
      <c r="N158" s="248"/>
      <c r="O158" s="248"/>
      <c r="P158" s="248"/>
      <c r="Q158" s="248"/>
      <c r="R158" s="248"/>
      <c r="S158" s="248"/>
      <c r="T158" s="248"/>
      <c r="U158" s="248"/>
      <c r="V158" s="248"/>
    </row>
    <row r="159" spans="1:22" s="110" customFormat="1" ht="13.5" customHeight="1" x14ac:dyDescent="0.2">
      <c r="A159" s="111" t="s">
        <v>2929</v>
      </c>
      <c r="B159" s="129" t="s">
        <v>2930</v>
      </c>
      <c r="C159" s="53">
        <v>145</v>
      </c>
      <c r="D159" s="53">
        <f>ROUND(C159*0.9,2)</f>
        <v>130.5</v>
      </c>
      <c r="E159" s="130" t="s">
        <v>3113</v>
      </c>
      <c r="F159" s="113" t="s">
        <v>3121</v>
      </c>
      <c r="G159" s="115"/>
      <c r="H159" s="115"/>
      <c r="I159" s="115"/>
      <c r="J159" s="115"/>
      <c r="K159" s="115"/>
      <c r="L159" s="115"/>
      <c r="M159" s="115"/>
      <c r="N159" s="115"/>
      <c r="O159" s="115"/>
      <c r="P159" s="115"/>
      <c r="Q159" s="115"/>
      <c r="R159" s="115"/>
      <c r="S159" s="115"/>
      <c r="T159" s="115"/>
      <c r="U159" s="115"/>
      <c r="V159" s="115"/>
    </row>
    <row r="160" spans="1:22" ht="13.5" customHeight="1" x14ac:dyDescent="0.2">
      <c r="A160" s="64" t="s">
        <v>2931</v>
      </c>
      <c r="B160" s="56" t="s">
        <v>2932</v>
      </c>
      <c r="C160" s="53">
        <v>375</v>
      </c>
      <c r="D160" s="53">
        <f>ROUND(C160*0.9,2)</f>
        <v>337.5</v>
      </c>
      <c r="E160" s="94" t="s">
        <v>3113</v>
      </c>
      <c r="F160" s="113" t="s">
        <v>3121</v>
      </c>
      <c r="G160" s="48"/>
      <c r="H160" s="48"/>
      <c r="I160" s="48"/>
      <c r="J160" s="48"/>
      <c r="K160" s="48"/>
      <c r="L160" s="48"/>
      <c r="M160" s="48"/>
      <c r="N160" s="48"/>
      <c r="O160" s="48"/>
      <c r="P160" s="48"/>
      <c r="Q160" s="48"/>
      <c r="R160" s="48"/>
      <c r="S160" s="48"/>
      <c r="T160" s="48"/>
      <c r="U160" s="48"/>
      <c r="V160" s="48"/>
    </row>
    <row r="161" spans="1:22" ht="13.5" customHeight="1" x14ac:dyDescent="0.2">
      <c r="A161" s="65" t="s">
        <v>2933</v>
      </c>
      <c r="B161" s="57" t="s">
        <v>2934</v>
      </c>
      <c r="C161" s="53">
        <v>425</v>
      </c>
      <c r="D161" s="53">
        <f>ROUND(C161*0.9,2)</f>
        <v>382.5</v>
      </c>
      <c r="E161" s="94" t="s">
        <v>3113</v>
      </c>
      <c r="F161" s="113" t="s">
        <v>3121</v>
      </c>
      <c r="G161" s="48"/>
      <c r="H161" s="48"/>
      <c r="I161" s="48"/>
      <c r="J161" s="48"/>
      <c r="K161" s="48"/>
      <c r="L161" s="48"/>
      <c r="M161" s="48"/>
      <c r="N161" s="48"/>
      <c r="O161" s="48"/>
      <c r="P161" s="48"/>
      <c r="Q161" s="48"/>
      <c r="R161" s="48"/>
      <c r="S161" s="48"/>
      <c r="T161" s="48"/>
      <c r="U161" s="48"/>
      <c r="V161" s="48"/>
    </row>
    <row r="162" spans="1:22" ht="13.5" customHeight="1" x14ac:dyDescent="0.2">
      <c r="A162" s="66" t="s">
        <v>2935</v>
      </c>
      <c r="B162" s="67" t="s">
        <v>2936</v>
      </c>
      <c r="C162" s="53">
        <v>375</v>
      </c>
      <c r="D162" s="53">
        <f>ROUND(C162*0.9,2)</f>
        <v>337.5</v>
      </c>
      <c r="E162" s="95" t="s">
        <v>3113</v>
      </c>
      <c r="F162" s="113" t="s">
        <v>3121</v>
      </c>
      <c r="G162" s="48"/>
      <c r="H162" s="48"/>
      <c r="I162" s="48"/>
      <c r="J162" s="48"/>
      <c r="K162" s="48"/>
      <c r="L162" s="48"/>
      <c r="M162" s="48"/>
      <c r="N162" s="48"/>
      <c r="O162" s="48"/>
      <c r="P162" s="48"/>
      <c r="Q162" s="48"/>
      <c r="R162" s="48"/>
      <c r="S162" s="48"/>
      <c r="T162" s="48"/>
      <c r="U162" s="48"/>
      <c r="V162" s="48"/>
    </row>
    <row r="163" spans="1:22" ht="13.5" customHeight="1" x14ac:dyDescent="0.2">
      <c r="A163" s="51" t="s">
        <v>2937</v>
      </c>
      <c r="B163" s="51" t="s">
        <v>2938</v>
      </c>
      <c r="C163" s="53">
        <v>375</v>
      </c>
      <c r="D163" s="53">
        <f>ROUND(C163*0.9,2)</f>
        <v>337.5</v>
      </c>
      <c r="E163" s="92" t="s">
        <v>3113</v>
      </c>
      <c r="F163" s="113" t="s">
        <v>3121</v>
      </c>
      <c r="G163" s="48"/>
      <c r="H163" s="48"/>
      <c r="I163" s="48"/>
      <c r="J163" s="48"/>
      <c r="K163" s="48"/>
      <c r="L163" s="48"/>
      <c r="M163" s="48"/>
      <c r="N163" s="48"/>
      <c r="O163" s="48"/>
      <c r="P163" s="48"/>
      <c r="Q163" s="48"/>
      <c r="R163" s="48"/>
      <c r="S163" s="48"/>
      <c r="T163" s="48"/>
      <c r="U163" s="48"/>
      <c r="V163" s="48"/>
    </row>
    <row r="164" spans="1:22" s="249" customFormat="1" ht="21.75" customHeight="1" x14ac:dyDescent="0.25">
      <c r="A164" s="265" t="s">
        <v>2939</v>
      </c>
      <c r="B164" s="266"/>
      <c r="C164" s="266"/>
      <c r="D164" s="266"/>
      <c r="E164" s="267"/>
      <c r="F164" s="267"/>
      <c r="G164" s="248"/>
      <c r="H164" s="248"/>
      <c r="I164" s="248"/>
      <c r="J164" s="248"/>
      <c r="K164" s="248"/>
      <c r="L164" s="248"/>
      <c r="M164" s="248"/>
      <c r="N164" s="248"/>
      <c r="O164" s="248"/>
      <c r="P164" s="248"/>
      <c r="Q164" s="248"/>
      <c r="R164" s="248"/>
      <c r="S164" s="248"/>
      <c r="T164" s="248"/>
      <c r="U164" s="248"/>
      <c r="V164" s="248"/>
    </row>
    <row r="165" spans="1:22" ht="13.5" customHeight="1" x14ac:dyDescent="0.2">
      <c r="A165" s="49" t="s">
        <v>1647</v>
      </c>
      <c r="B165" s="49" t="s">
        <v>0</v>
      </c>
      <c r="C165" s="86" t="s">
        <v>1</v>
      </c>
      <c r="D165" s="86" t="s">
        <v>1648</v>
      </c>
      <c r="E165" s="86" t="s">
        <v>2678</v>
      </c>
      <c r="F165" s="86" t="s">
        <v>3119</v>
      </c>
      <c r="G165" s="50"/>
      <c r="H165" s="50"/>
      <c r="I165" s="50"/>
      <c r="J165" s="50"/>
      <c r="K165" s="50"/>
      <c r="L165" s="50"/>
      <c r="M165" s="50"/>
      <c r="N165" s="50"/>
      <c r="O165" s="50"/>
      <c r="P165" s="50"/>
      <c r="Q165" s="50"/>
      <c r="R165" s="50"/>
      <c r="S165" s="50"/>
      <c r="T165" s="50"/>
      <c r="U165" s="50"/>
      <c r="V165" s="50"/>
    </row>
    <row r="166" spans="1:22" ht="13.5" customHeight="1" x14ac:dyDescent="0.2">
      <c r="A166" s="59" t="s">
        <v>2940</v>
      </c>
      <c r="B166" s="52" t="s">
        <v>2941</v>
      </c>
      <c r="C166" s="53">
        <v>199</v>
      </c>
      <c r="D166" s="53">
        <f t="shared" ref="D166:D181" si="7">ROUND(C166*0.9,2)</f>
        <v>179.1</v>
      </c>
      <c r="E166" s="96" t="s">
        <v>3113</v>
      </c>
      <c r="F166" s="113" t="s">
        <v>3121</v>
      </c>
      <c r="G166" s="48"/>
      <c r="H166" s="48"/>
      <c r="I166" s="48"/>
      <c r="J166" s="48"/>
      <c r="K166" s="48"/>
      <c r="L166" s="48"/>
      <c r="M166" s="48"/>
      <c r="N166" s="48"/>
      <c r="O166" s="48"/>
      <c r="P166" s="48"/>
      <c r="Q166" s="48"/>
      <c r="R166" s="48"/>
      <c r="S166" s="48"/>
      <c r="T166" s="48"/>
      <c r="U166" s="48"/>
      <c r="V166" s="48"/>
    </row>
    <row r="167" spans="1:22" ht="13.5" customHeight="1" x14ac:dyDescent="0.2">
      <c r="A167" s="59" t="s">
        <v>2942</v>
      </c>
      <c r="B167" s="52" t="s">
        <v>2943</v>
      </c>
      <c r="C167" s="53">
        <v>249</v>
      </c>
      <c r="D167" s="53">
        <f t="shared" si="7"/>
        <v>224.1</v>
      </c>
      <c r="E167" s="96" t="s">
        <v>3113</v>
      </c>
      <c r="F167" s="113" t="s">
        <v>3121</v>
      </c>
      <c r="G167" s="48"/>
      <c r="H167" s="48"/>
      <c r="I167" s="48"/>
      <c r="J167" s="48"/>
      <c r="K167" s="48"/>
      <c r="L167" s="48"/>
      <c r="M167" s="48"/>
      <c r="N167" s="48"/>
      <c r="O167" s="48"/>
      <c r="P167" s="48"/>
      <c r="Q167" s="48"/>
      <c r="R167" s="48"/>
      <c r="S167" s="48"/>
      <c r="T167" s="48"/>
      <c r="U167" s="48"/>
      <c r="V167" s="48"/>
    </row>
    <row r="168" spans="1:22" ht="13.5" customHeight="1" x14ac:dyDescent="0.2">
      <c r="A168" s="59" t="s">
        <v>2944</v>
      </c>
      <c r="B168" s="52" t="s">
        <v>2945</v>
      </c>
      <c r="C168" s="53">
        <v>299</v>
      </c>
      <c r="D168" s="53">
        <f t="shared" si="7"/>
        <v>269.10000000000002</v>
      </c>
      <c r="E168" s="96" t="s">
        <v>3113</v>
      </c>
      <c r="F168" s="113" t="s">
        <v>3121</v>
      </c>
      <c r="G168" s="48"/>
      <c r="H168" s="48"/>
      <c r="I168" s="48"/>
      <c r="J168" s="48"/>
      <c r="K168" s="48"/>
      <c r="L168" s="48"/>
      <c r="M168" s="48"/>
      <c r="N168" s="48"/>
      <c r="O168" s="48"/>
      <c r="P168" s="48"/>
      <c r="Q168" s="48"/>
      <c r="R168" s="48"/>
      <c r="S168" s="48"/>
      <c r="T168" s="48"/>
      <c r="U168" s="48"/>
      <c r="V168" s="48"/>
    </row>
    <row r="169" spans="1:22" ht="13.5" customHeight="1" x14ac:dyDescent="0.2">
      <c r="A169" s="59" t="s">
        <v>2946</v>
      </c>
      <c r="B169" s="52" t="s">
        <v>2947</v>
      </c>
      <c r="C169" s="53">
        <v>10</v>
      </c>
      <c r="D169" s="53">
        <f t="shared" si="7"/>
        <v>9</v>
      </c>
      <c r="E169" s="96" t="s">
        <v>3113</v>
      </c>
      <c r="F169" s="113" t="s">
        <v>3121</v>
      </c>
      <c r="G169" s="48"/>
      <c r="H169" s="48"/>
      <c r="I169" s="48"/>
      <c r="J169" s="48"/>
      <c r="K169" s="48"/>
      <c r="L169" s="48"/>
      <c r="M169" s="48"/>
      <c r="N169" s="48"/>
      <c r="O169" s="48"/>
      <c r="P169" s="48"/>
      <c r="Q169" s="48"/>
      <c r="R169" s="48"/>
      <c r="S169" s="48"/>
      <c r="T169" s="48"/>
      <c r="U169" s="48"/>
      <c r="V169" s="48"/>
    </row>
    <row r="170" spans="1:22" ht="13.5" customHeight="1" x14ac:dyDescent="0.2">
      <c r="A170" s="59" t="s">
        <v>2948</v>
      </c>
      <c r="B170" s="52" t="s">
        <v>2949</v>
      </c>
      <c r="C170" s="53">
        <v>42</v>
      </c>
      <c r="D170" s="53">
        <f t="shared" si="7"/>
        <v>37.799999999999997</v>
      </c>
      <c r="E170" s="96" t="s">
        <v>3113</v>
      </c>
      <c r="F170" s="113" t="s">
        <v>3121</v>
      </c>
      <c r="G170" s="48"/>
      <c r="H170" s="48"/>
      <c r="I170" s="48"/>
      <c r="J170" s="48"/>
      <c r="K170" s="48"/>
      <c r="L170" s="48"/>
      <c r="M170" s="48"/>
      <c r="N170" s="48"/>
      <c r="O170" s="48"/>
      <c r="P170" s="48"/>
      <c r="Q170" s="48"/>
      <c r="R170" s="48"/>
      <c r="S170" s="48"/>
      <c r="T170" s="48"/>
      <c r="U170" s="48"/>
      <c r="V170" s="48"/>
    </row>
    <row r="171" spans="1:22" ht="13.5" customHeight="1" x14ac:dyDescent="0.2">
      <c r="A171" s="59" t="s">
        <v>2950</v>
      </c>
      <c r="B171" s="52" t="s">
        <v>2951</v>
      </c>
      <c r="C171" s="53">
        <v>99</v>
      </c>
      <c r="D171" s="53">
        <f t="shared" si="7"/>
        <v>89.1</v>
      </c>
      <c r="E171" s="96" t="s">
        <v>3113</v>
      </c>
      <c r="F171" s="113" t="s">
        <v>3121</v>
      </c>
      <c r="G171" s="48"/>
      <c r="H171" s="48"/>
      <c r="I171" s="48"/>
      <c r="J171" s="48"/>
      <c r="K171" s="48"/>
      <c r="L171" s="48"/>
      <c r="M171" s="48"/>
      <c r="N171" s="48"/>
      <c r="O171" s="48"/>
      <c r="P171" s="48"/>
      <c r="Q171" s="48"/>
      <c r="R171" s="48"/>
      <c r="S171" s="48"/>
      <c r="T171" s="48"/>
      <c r="U171" s="48"/>
      <c r="V171" s="48"/>
    </row>
    <row r="172" spans="1:22" s="249" customFormat="1" ht="25.5" x14ac:dyDescent="0.25">
      <c r="A172" s="250" t="s">
        <v>2952</v>
      </c>
      <c r="B172" s="251" t="s">
        <v>2953</v>
      </c>
      <c r="C172" s="245">
        <v>199</v>
      </c>
      <c r="D172" s="245">
        <f t="shared" si="7"/>
        <v>179.1</v>
      </c>
      <c r="E172" s="252" t="s">
        <v>3113</v>
      </c>
      <c r="F172" s="246" t="s">
        <v>3121</v>
      </c>
      <c r="G172" s="248"/>
      <c r="H172" s="248"/>
      <c r="I172" s="248"/>
      <c r="J172" s="248"/>
      <c r="K172" s="248"/>
      <c r="L172" s="248"/>
      <c r="M172" s="248"/>
      <c r="N172" s="248"/>
      <c r="O172" s="248"/>
      <c r="P172" s="248"/>
      <c r="Q172" s="248"/>
      <c r="R172" s="248"/>
      <c r="S172" s="248"/>
      <c r="T172" s="248"/>
      <c r="U172" s="248"/>
      <c r="V172" s="248"/>
    </row>
    <row r="173" spans="1:22" ht="13.5" customHeight="1" x14ac:dyDescent="0.2">
      <c r="A173" s="59" t="s">
        <v>2954</v>
      </c>
      <c r="B173" s="68" t="s">
        <v>2955</v>
      </c>
      <c r="C173" s="53">
        <v>50</v>
      </c>
      <c r="D173" s="53">
        <f t="shared" si="7"/>
        <v>45</v>
      </c>
      <c r="E173" s="96" t="s">
        <v>3113</v>
      </c>
      <c r="F173" s="113" t="s">
        <v>3121</v>
      </c>
      <c r="G173" s="48"/>
      <c r="H173" s="48"/>
      <c r="I173" s="48"/>
      <c r="J173" s="48"/>
      <c r="K173" s="48"/>
      <c r="L173" s="48"/>
      <c r="M173" s="48"/>
      <c r="N173" s="48"/>
      <c r="O173" s="48"/>
      <c r="P173" s="48"/>
      <c r="Q173" s="48"/>
      <c r="R173" s="48"/>
      <c r="S173" s="48"/>
      <c r="T173" s="48"/>
      <c r="U173" s="48"/>
      <c r="V173" s="48"/>
    </row>
    <row r="174" spans="1:22" ht="13.5" customHeight="1" x14ac:dyDescent="0.2">
      <c r="A174" s="59" t="s">
        <v>2956</v>
      </c>
      <c r="B174" s="52" t="s">
        <v>2957</v>
      </c>
      <c r="C174" s="53">
        <v>59</v>
      </c>
      <c r="D174" s="53">
        <f t="shared" si="7"/>
        <v>53.1</v>
      </c>
      <c r="E174" s="96" t="s">
        <v>3113</v>
      </c>
      <c r="F174" s="113" t="s">
        <v>3121</v>
      </c>
      <c r="G174" s="48"/>
      <c r="H174" s="48"/>
      <c r="I174" s="48"/>
      <c r="J174" s="48"/>
      <c r="K174" s="48"/>
      <c r="L174" s="48"/>
      <c r="M174" s="48"/>
      <c r="N174" s="48"/>
      <c r="O174" s="48"/>
      <c r="P174" s="48"/>
      <c r="Q174" s="48"/>
      <c r="R174" s="48"/>
      <c r="S174" s="48"/>
      <c r="T174" s="48"/>
      <c r="U174" s="48"/>
      <c r="V174" s="48"/>
    </row>
    <row r="175" spans="1:22" ht="13.5" customHeight="1" x14ac:dyDescent="0.2">
      <c r="A175" s="69" t="s">
        <v>2958</v>
      </c>
      <c r="B175" s="52" t="s">
        <v>2959</v>
      </c>
      <c r="C175" s="53">
        <v>199</v>
      </c>
      <c r="D175" s="53">
        <f t="shared" si="7"/>
        <v>179.1</v>
      </c>
      <c r="E175" s="96" t="s">
        <v>3113</v>
      </c>
      <c r="F175" s="113" t="s">
        <v>3121</v>
      </c>
      <c r="G175" s="48"/>
      <c r="H175" s="48"/>
      <c r="I175" s="48"/>
      <c r="J175" s="48"/>
      <c r="K175" s="48"/>
      <c r="L175" s="48"/>
      <c r="M175" s="48"/>
      <c r="N175" s="48"/>
      <c r="O175" s="48"/>
      <c r="P175" s="48"/>
      <c r="Q175" s="48"/>
      <c r="R175" s="48"/>
      <c r="S175" s="48"/>
      <c r="T175" s="48"/>
      <c r="U175" s="48"/>
      <c r="V175" s="48"/>
    </row>
    <row r="176" spans="1:22" ht="13.5" customHeight="1" x14ac:dyDescent="0.2">
      <c r="A176" s="69" t="s">
        <v>2960</v>
      </c>
      <c r="B176" s="52" t="s">
        <v>2961</v>
      </c>
      <c r="C176" s="53">
        <v>349</v>
      </c>
      <c r="D176" s="53">
        <f t="shared" si="7"/>
        <v>314.10000000000002</v>
      </c>
      <c r="E176" s="96" t="s">
        <v>3113</v>
      </c>
      <c r="F176" s="113" t="s">
        <v>3121</v>
      </c>
      <c r="G176" s="48"/>
      <c r="H176" s="48"/>
      <c r="I176" s="48"/>
      <c r="J176" s="48"/>
      <c r="K176" s="48"/>
      <c r="L176" s="48"/>
      <c r="M176" s="48"/>
      <c r="N176" s="48"/>
      <c r="O176" s="48"/>
      <c r="P176" s="48"/>
      <c r="Q176" s="48"/>
      <c r="R176" s="48"/>
      <c r="S176" s="48"/>
      <c r="T176" s="48"/>
      <c r="U176" s="48"/>
      <c r="V176" s="48"/>
    </row>
    <row r="177" spans="1:22" ht="13.5" customHeight="1" x14ac:dyDescent="0.2">
      <c r="A177" s="69" t="s">
        <v>2962</v>
      </c>
      <c r="B177" s="52" t="s">
        <v>2963</v>
      </c>
      <c r="C177" s="53">
        <v>449</v>
      </c>
      <c r="D177" s="53">
        <f t="shared" si="7"/>
        <v>404.1</v>
      </c>
      <c r="E177" s="96" t="s">
        <v>3113</v>
      </c>
      <c r="F177" s="113" t="s">
        <v>3121</v>
      </c>
      <c r="G177" s="48"/>
      <c r="H177" s="48"/>
      <c r="I177" s="48"/>
      <c r="J177" s="48"/>
      <c r="K177" s="48"/>
      <c r="L177" s="48"/>
      <c r="M177" s="48"/>
      <c r="N177" s="48"/>
      <c r="O177" s="48"/>
      <c r="P177" s="48"/>
      <c r="Q177" s="48"/>
      <c r="R177" s="48"/>
      <c r="S177" s="48"/>
      <c r="T177" s="48"/>
      <c r="U177" s="48"/>
      <c r="V177" s="48"/>
    </row>
    <row r="178" spans="1:22" ht="13.5" customHeight="1" x14ac:dyDescent="0.2">
      <c r="A178" s="69" t="s">
        <v>2964</v>
      </c>
      <c r="B178" s="52" t="s">
        <v>2965</v>
      </c>
      <c r="C178" s="53">
        <v>549</v>
      </c>
      <c r="D178" s="53">
        <f t="shared" si="7"/>
        <v>494.1</v>
      </c>
      <c r="E178" s="96" t="s">
        <v>3113</v>
      </c>
      <c r="F178" s="113" t="s">
        <v>3121</v>
      </c>
      <c r="G178" s="48"/>
      <c r="H178" s="48"/>
      <c r="I178" s="48"/>
      <c r="J178" s="48"/>
      <c r="K178" s="48"/>
      <c r="L178" s="48"/>
      <c r="M178" s="48"/>
      <c r="N178" s="48"/>
      <c r="O178" s="48"/>
      <c r="P178" s="48"/>
      <c r="Q178" s="48"/>
      <c r="R178" s="48"/>
      <c r="S178" s="48"/>
      <c r="T178" s="48"/>
      <c r="U178" s="48"/>
      <c r="V178" s="48"/>
    </row>
    <row r="179" spans="1:22" ht="13.5" customHeight="1" x14ac:dyDescent="0.2">
      <c r="A179" s="60" t="s">
        <v>2966</v>
      </c>
      <c r="B179" s="60" t="s">
        <v>2967</v>
      </c>
      <c r="C179" s="53">
        <v>250</v>
      </c>
      <c r="D179" s="53">
        <f t="shared" si="7"/>
        <v>225</v>
      </c>
      <c r="E179" s="96" t="s">
        <v>3113</v>
      </c>
      <c r="F179" s="113" t="s">
        <v>3121</v>
      </c>
      <c r="G179" s="48"/>
      <c r="H179" s="48"/>
      <c r="I179" s="48"/>
      <c r="J179" s="48"/>
      <c r="K179" s="48"/>
      <c r="L179" s="48"/>
      <c r="M179" s="48"/>
      <c r="N179" s="48"/>
      <c r="O179" s="48"/>
      <c r="P179" s="48"/>
      <c r="Q179" s="48"/>
      <c r="R179" s="48"/>
      <c r="S179" s="48"/>
      <c r="T179" s="48"/>
      <c r="U179" s="48"/>
      <c r="V179" s="48"/>
    </row>
    <row r="180" spans="1:22" ht="13.5" customHeight="1" x14ac:dyDescent="0.2">
      <c r="A180" s="60" t="s">
        <v>2968</v>
      </c>
      <c r="B180" s="60" t="s">
        <v>2969</v>
      </c>
      <c r="C180" s="53">
        <v>50</v>
      </c>
      <c r="D180" s="53">
        <f t="shared" si="7"/>
        <v>45</v>
      </c>
      <c r="E180" s="96" t="s">
        <v>3113</v>
      </c>
      <c r="F180" s="113" t="s">
        <v>3121</v>
      </c>
      <c r="G180" s="48"/>
      <c r="H180" s="48"/>
      <c r="I180" s="48"/>
      <c r="J180" s="48"/>
      <c r="K180" s="48"/>
      <c r="L180" s="48"/>
      <c r="M180" s="48"/>
      <c r="N180" s="48"/>
      <c r="O180" s="48"/>
      <c r="P180" s="48"/>
      <c r="Q180" s="48"/>
      <c r="R180" s="48"/>
      <c r="S180" s="48"/>
      <c r="T180" s="48"/>
      <c r="U180" s="48"/>
      <c r="V180" s="48"/>
    </row>
    <row r="181" spans="1:22" s="110" customFormat="1" ht="14.25" x14ac:dyDescent="0.2">
      <c r="A181" s="124" t="s">
        <v>2922</v>
      </c>
      <c r="B181" s="124" t="s">
        <v>2923</v>
      </c>
      <c r="C181" s="53">
        <v>78</v>
      </c>
      <c r="D181" s="53">
        <f t="shared" si="7"/>
        <v>70.2</v>
      </c>
      <c r="E181" s="96" t="s">
        <v>3113</v>
      </c>
      <c r="F181" s="113" t="s">
        <v>3121</v>
      </c>
      <c r="G181" s="131"/>
      <c r="H181" s="131"/>
      <c r="I181" s="131"/>
      <c r="J181" s="131"/>
      <c r="K181" s="131"/>
      <c r="L181" s="131"/>
      <c r="M181" s="131"/>
      <c r="N181" s="131"/>
      <c r="O181" s="131"/>
      <c r="P181" s="131"/>
      <c r="Q181" s="131"/>
      <c r="R181" s="131"/>
      <c r="S181" s="131"/>
      <c r="T181" s="131"/>
      <c r="U181" s="131"/>
      <c r="V181" s="131"/>
    </row>
    <row r="182" spans="1:22" s="249" customFormat="1" ht="21.75" customHeight="1" x14ac:dyDescent="0.25">
      <c r="A182" s="271" t="s">
        <v>2970</v>
      </c>
      <c r="B182" s="272"/>
      <c r="C182" s="272"/>
      <c r="D182" s="273"/>
      <c r="E182" s="274"/>
      <c r="F182" s="274"/>
      <c r="G182" s="248"/>
      <c r="H182" s="248"/>
      <c r="I182" s="248"/>
      <c r="J182" s="248"/>
      <c r="K182" s="248"/>
      <c r="L182" s="248"/>
      <c r="M182" s="248"/>
      <c r="N182" s="248"/>
      <c r="O182" s="248"/>
      <c r="P182" s="248"/>
      <c r="Q182" s="248"/>
      <c r="R182" s="248"/>
      <c r="S182" s="248"/>
      <c r="T182" s="248"/>
      <c r="U182" s="248"/>
      <c r="V182" s="248"/>
    </row>
    <row r="183" spans="1:22" ht="13.5" customHeight="1" x14ac:dyDescent="0.2">
      <c r="A183" s="49" t="s">
        <v>1647</v>
      </c>
      <c r="B183" s="49" t="s">
        <v>0</v>
      </c>
      <c r="C183" s="86" t="s">
        <v>1</v>
      </c>
      <c r="D183" s="86" t="s">
        <v>1648</v>
      </c>
      <c r="E183" s="86" t="s">
        <v>2678</v>
      </c>
      <c r="F183" s="86" t="s">
        <v>3119</v>
      </c>
      <c r="G183" s="48"/>
      <c r="H183" s="48"/>
      <c r="I183" s="48"/>
      <c r="J183" s="48"/>
      <c r="K183" s="48"/>
      <c r="L183" s="48"/>
      <c r="M183" s="48"/>
      <c r="N183" s="48"/>
      <c r="O183" s="48"/>
      <c r="P183" s="48"/>
      <c r="Q183" s="48"/>
      <c r="R183" s="48"/>
      <c r="S183" s="48"/>
      <c r="T183" s="48"/>
      <c r="U183" s="48"/>
      <c r="V183" s="48"/>
    </row>
    <row r="184" spans="1:22" s="110" customFormat="1" ht="13.5" customHeight="1" x14ac:dyDescent="0.2">
      <c r="A184" s="126" t="s">
        <v>2971</v>
      </c>
      <c r="B184" s="127" t="s">
        <v>2972</v>
      </c>
      <c r="C184" s="53">
        <v>1500</v>
      </c>
      <c r="D184" s="53">
        <f t="shared" ref="D184:D192" si="8">ROUND(C184*0.9,2)</f>
        <v>1350</v>
      </c>
      <c r="E184" s="128" t="s">
        <v>2973</v>
      </c>
      <c r="F184" s="128" t="s">
        <v>3133</v>
      </c>
      <c r="G184" s="115"/>
      <c r="H184" s="115"/>
      <c r="I184" s="115"/>
      <c r="J184" s="115"/>
      <c r="K184" s="115"/>
      <c r="L184" s="115"/>
      <c r="M184" s="115"/>
      <c r="N184" s="115"/>
      <c r="O184" s="115"/>
      <c r="P184" s="115"/>
      <c r="Q184" s="115"/>
      <c r="R184" s="115"/>
      <c r="S184" s="115"/>
      <c r="T184" s="115"/>
      <c r="U184" s="115"/>
      <c r="V184" s="115"/>
    </row>
    <row r="185" spans="1:22" s="110" customFormat="1" ht="13.5" customHeight="1" x14ac:dyDescent="0.2">
      <c r="A185" s="126" t="s">
        <v>2974</v>
      </c>
      <c r="B185" s="127" t="s">
        <v>2975</v>
      </c>
      <c r="C185" s="53">
        <v>1500</v>
      </c>
      <c r="D185" s="53">
        <f t="shared" si="8"/>
        <v>1350</v>
      </c>
      <c r="E185" s="128" t="s">
        <v>2973</v>
      </c>
      <c r="F185" s="128" t="s">
        <v>3133</v>
      </c>
      <c r="G185" s="115"/>
      <c r="H185" s="115"/>
      <c r="I185" s="115"/>
      <c r="J185" s="115"/>
      <c r="K185" s="115"/>
      <c r="L185" s="115"/>
      <c r="M185" s="115"/>
      <c r="N185" s="115"/>
      <c r="O185" s="115"/>
      <c r="P185" s="115"/>
      <c r="Q185" s="115"/>
      <c r="R185" s="115"/>
      <c r="S185" s="115"/>
      <c r="T185" s="115"/>
      <c r="U185" s="115"/>
      <c r="V185" s="115"/>
    </row>
    <row r="186" spans="1:22" s="110" customFormat="1" ht="13.5" customHeight="1" x14ac:dyDescent="0.2">
      <c r="A186" s="126" t="s">
        <v>2976</v>
      </c>
      <c r="B186" s="127" t="s">
        <v>2977</v>
      </c>
      <c r="C186" s="53">
        <v>1500</v>
      </c>
      <c r="D186" s="53">
        <f t="shared" si="8"/>
        <v>1350</v>
      </c>
      <c r="E186" s="128" t="s">
        <v>2973</v>
      </c>
      <c r="F186" s="128" t="s">
        <v>3133</v>
      </c>
      <c r="G186" s="115"/>
      <c r="H186" s="115"/>
      <c r="I186" s="115"/>
      <c r="J186" s="115"/>
      <c r="K186" s="115"/>
      <c r="L186" s="115"/>
      <c r="M186" s="115"/>
      <c r="N186" s="115"/>
      <c r="O186" s="115"/>
      <c r="P186" s="115"/>
      <c r="Q186" s="115"/>
      <c r="R186" s="115"/>
      <c r="S186" s="115"/>
      <c r="T186" s="115"/>
      <c r="U186" s="115"/>
      <c r="V186" s="115"/>
    </row>
    <row r="187" spans="1:22" s="110" customFormat="1" ht="13.5" customHeight="1" x14ac:dyDescent="0.2">
      <c r="A187" s="126" t="s">
        <v>2978</v>
      </c>
      <c r="B187" s="127" t="s">
        <v>2979</v>
      </c>
      <c r="C187" s="53">
        <v>1750</v>
      </c>
      <c r="D187" s="53">
        <f t="shared" si="8"/>
        <v>1575</v>
      </c>
      <c r="E187" s="128" t="s">
        <v>2973</v>
      </c>
      <c r="F187" s="128" t="s">
        <v>3133</v>
      </c>
      <c r="G187" s="115"/>
      <c r="H187" s="115"/>
      <c r="I187" s="115"/>
      <c r="J187" s="115"/>
      <c r="K187" s="115"/>
      <c r="L187" s="115"/>
      <c r="M187" s="115"/>
      <c r="N187" s="115"/>
      <c r="O187" s="115"/>
      <c r="P187" s="115"/>
      <c r="Q187" s="115"/>
      <c r="R187" s="115"/>
      <c r="S187" s="115"/>
      <c r="T187" s="115"/>
      <c r="U187" s="115"/>
      <c r="V187" s="115"/>
    </row>
    <row r="188" spans="1:22" s="110" customFormat="1" ht="13.5" customHeight="1" x14ac:dyDescent="0.2">
      <c r="A188" s="126" t="s">
        <v>2980</v>
      </c>
      <c r="B188" s="127" t="s">
        <v>2981</v>
      </c>
      <c r="C188" s="53">
        <v>350</v>
      </c>
      <c r="D188" s="53">
        <f t="shared" si="8"/>
        <v>315</v>
      </c>
      <c r="E188" s="128" t="s">
        <v>2973</v>
      </c>
      <c r="F188" s="128" t="s">
        <v>3133</v>
      </c>
      <c r="G188" s="115"/>
      <c r="H188" s="115"/>
      <c r="I188" s="115"/>
      <c r="J188" s="115"/>
      <c r="K188" s="115"/>
      <c r="L188" s="115"/>
      <c r="M188" s="115"/>
      <c r="N188" s="115"/>
      <c r="O188" s="115"/>
      <c r="P188" s="115"/>
      <c r="Q188" s="115"/>
      <c r="R188" s="115"/>
      <c r="S188" s="115"/>
      <c r="T188" s="115"/>
      <c r="U188" s="115"/>
      <c r="V188" s="115"/>
    </row>
    <row r="189" spans="1:22" s="110" customFormat="1" ht="13.5" customHeight="1" x14ac:dyDescent="0.2">
      <c r="A189" s="126" t="s">
        <v>2982</v>
      </c>
      <c r="B189" s="132" t="s">
        <v>2983</v>
      </c>
      <c r="C189" s="53">
        <v>750</v>
      </c>
      <c r="D189" s="53">
        <f t="shared" si="8"/>
        <v>675</v>
      </c>
      <c r="E189" s="128" t="s">
        <v>2973</v>
      </c>
      <c r="F189" s="128" t="s">
        <v>3133</v>
      </c>
      <c r="G189" s="115"/>
      <c r="H189" s="115"/>
      <c r="I189" s="115"/>
      <c r="J189" s="115"/>
      <c r="K189" s="115"/>
      <c r="L189" s="115"/>
      <c r="M189" s="115"/>
      <c r="N189" s="115"/>
      <c r="O189" s="115"/>
      <c r="P189" s="115"/>
      <c r="Q189" s="115"/>
      <c r="R189" s="115"/>
      <c r="S189" s="115"/>
      <c r="T189" s="115"/>
      <c r="U189" s="115"/>
      <c r="V189" s="115"/>
    </row>
    <row r="190" spans="1:22" s="110" customFormat="1" ht="13.5" customHeight="1" x14ac:dyDescent="0.2">
      <c r="A190" s="126" t="s">
        <v>2984</v>
      </c>
      <c r="B190" s="127" t="s">
        <v>2985</v>
      </c>
      <c r="C190" s="53">
        <v>800</v>
      </c>
      <c r="D190" s="53">
        <f t="shared" si="8"/>
        <v>720</v>
      </c>
      <c r="E190" s="128" t="s">
        <v>2973</v>
      </c>
      <c r="F190" s="128" t="s">
        <v>3133</v>
      </c>
      <c r="G190" s="115"/>
      <c r="H190" s="115"/>
      <c r="I190" s="115"/>
      <c r="J190" s="115"/>
      <c r="K190" s="115"/>
      <c r="L190" s="115"/>
      <c r="M190" s="115"/>
      <c r="N190" s="115"/>
      <c r="O190" s="115"/>
      <c r="P190" s="115"/>
      <c r="Q190" s="115"/>
      <c r="R190" s="115"/>
      <c r="S190" s="115"/>
      <c r="T190" s="115"/>
      <c r="U190" s="115"/>
      <c r="V190" s="115"/>
    </row>
    <row r="191" spans="1:22" s="110" customFormat="1" ht="13.5" customHeight="1" x14ac:dyDescent="0.2">
      <c r="A191" s="132" t="s">
        <v>2986</v>
      </c>
      <c r="B191" s="119" t="s">
        <v>2987</v>
      </c>
      <c r="C191" s="53">
        <v>150</v>
      </c>
      <c r="D191" s="53">
        <f t="shared" si="8"/>
        <v>135</v>
      </c>
      <c r="E191" s="128" t="s">
        <v>2973</v>
      </c>
      <c r="F191" s="128" t="s">
        <v>3133</v>
      </c>
      <c r="G191" s="115"/>
      <c r="H191" s="115"/>
      <c r="I191" s="115"/>
      <c r="J191" s="115"/>
      <c r="K191" s="115"/>
      <c r="L191" s="115"/>
      <c r="M191" s="115"/>
      <c r="N191" s="115"/>
      <c r="O191" s="115"/>
      <c r="P191" s="115"/>
      <c r="Q191" s="115"/>
      <c r="R191" s="115"/>
      <c r="S191" s="115"/>
      <c r="T191" s="115"/>
      <c r="U191" s="115"/>
      <c r="V191" s="115"/>
    </row>
    <row r="192" spans="1:22" s="110" customFormat="1" ht="13.5" customHeight="1" x14ac:dyDescent="0.2">
      <c r="A192" s="133" t="s">
        <v>2988</v>
      </c>
      <c r="B192" s="133" t="s">
        <v>2989</v>
      </c>
      <c r="C192" s="53">
        <v>1</v>
      </c>
      <c r="D192" s="53">
        <f t="shared" si="8"/>
        <v>0.9</v>
      </c>
      <c r="E192" s="128" t="s">
        <v>2973</v>
      </c>
      <c r="F192" s="128" t="s">
        <v>3133</v>
      </c>
      <c r="G192" s="115"/>
      <c r="H192" s="115"/>
      <c r="I192" s="115"/>
      <c r="J192" s="115"/>
      <c r="K192" s="115"/>
      <c r="L192" s="115"/>
      <c r="M192" s="115"/>
      <c r="N192" s="115"/>
      <c r="O192" s="115"/>
      <c r="P192" s="115"/>
      <c r="Q192" s="115"/>
      <c r="R192" s="115"/>
      <c r="S192" s="115"/>
      <c r="T192" s="115"/>
      <c r="U192" s="115"/>
      <c r="V192" s="115"/>
    </row>
    <row r="193" spans="1:23" s="249" customFormat="1" ht="24.75" customHeight="1" x14ac:dyDescent="0.25">
      <c r="A193" s="275" t="s">
        <v>2990</v>
      </c>
      <c r="B193" s="276"/>
      <c r="C193" s="276"/>
      <c r="D193" s="276"/>
      <c r="E193" s="277"/>
      <c r="F193" s="277"/>
      <c r="G193" s="248"/>
      <c r="H193" s="248"/>
      <c r="I193" s="248"/>
      <c r="J193" s="248"/>
      <c r="K193" s="248"/>
      <c r="L193" s="248"/>
      <c r="M193" s="248"/>
      <c r="N193" s="248"/>
      <c r="O193" s="248"/>
      <c r="P193" s="248"/>
      <c r="Q193" s="248"/>
      <c r="R193" s="248"/>
      <c r="S193" s="248"/>
      <c r="T193" s="248"/>
      <c r="U193" s="248"/>
      <c r="V193" s="248"/>
    </row>
    <row r="194" spans="1:23" ht="13.5" customHeight="1" x14ac:dyDescent="0.2">
      <c r="A194" s="49" t="s">
        <v>1647</v>
      </c>
      <c r="B194" s="49" t="s">
        <v>0</v>
      </c>
      <c r="C194" s="86" t="s">
        <v>1</v>
      </c>
      <c r="D194" s="86" t="s">
        <v>1648</v>
      </c>
      <c r="E194" s="86" t="s">
        <v>2678</v>
      </c>
      <c r="F194" s="86" t="s">
        <v>3119</v>
      </c>
      <c r="G194" s="48"/>
      <c r="H194" s="48"/>
      <c r="I194" s="48"/>
      <c r="J194" s="48"/>
      <c r="K194" s="48"/>
      <c r="L194" s="48"/>
      <c r="M194" s="48"/>
      <c r="N194" s="48"/>
      <c r="O194" s="48"/>
      <c r="P194" s="48"/>
      <c r="Q194" s="48"/>
      <c r="R194" s="48"/>
      <c r="S194" s="48"/>
      <c r="T194" s="48"/>
      <c r="U194" s="48"/>
      <c r="V194" s="48"/>
    </row>
    <row r="195" spans="1:23" ht="13.5" customHeight="1" x14ac:dyDescent="0.2">
      <c r="A195" s="71" t="s">
        <v>2991</v>
      </c>
      <c r="B195" s="70" t="s">
        <v>2992</v>
      </c>
      <c r="C195" s="53">
        <v>1</v>
      </c>
      <c r="D195" s="53">
        <f t="shared" ref="D195:D200" si="9">ROUND(C195*0.9,2)</f>
        <v>0.9</v>
      </c>
      <c r="E195" s="97" t="s">
        <v>2993</v>
      </c>
      <c r="F195" s="128" t="s">
        <v>3133</v>
      </c>
      <c r="G195" s="48"/>
      <c r="H195" s="48"/>
      <c r="I195" s="48"/>
      <c r="J195" s="48"/>
      <c r="K195" s="48"/>
      <c r="L195" s="48"/>
      <c r="M195" s="48"/>
      <c r="N195" s="48"/>
      <c r="O195" s="48"/>
      <c r="P195" s="48"/>
      <c r="Q195" s="48"/>
      <c r="R195" s="48"/>
      <c r="S195" s="48"/>
      <c r="T195" s="48"/>
      <c r="U195" s="48"/>
      <c r="V195" s="48"/>
    </row>
    <row r="196" spans="1:23" ht="13.5" customHeight="1" x14ac:dyDescent="0.2">
      <c r="A196" s="72" t="s">
        <v>2994</v>
      </c>
      <c r="B196" s="73" t="s">
        <v>2995</v>
      </c>
      <c r="C196" s="53">
        <v>1</v>
      </c>
      <c r="D196" s="53">
        <f t="shared" si="9"/>
        <v>0.9</v>
      </c>
      <c r="E196" s="98" t="s">
        <v>2993</v>
      </c>
      <c r="F196" s="128" t="s">
        <v>3133</v>
      </c>
      <c r="G196" s="48"/>
      <c r="H196" s="48"/>
      <c r="I196" s="48"/>
      <c r="J196" s="48"/>
      <c r="K196" s="48"/>
      <c r="L196" s="48"/>
      <c r="M196" s="48"/>
      <c r="N196" s="48"/>
      <c r="O196" s="48"/>
      <c r="P196" s="48"/>
      <c r="Q196" s="48"/>
      <c r="R196" s="48"/>
      <c r="S196" s="48"/>
      <c r="T196" s="48"/>
      <c r="U196" s="48"/>
      <c r="V196" s="48"/>
    </row>
    <row r="197" spans="1:23" ht="13.5" customHeight="1" x14ac:dyDescent="0.2">
      <c r="A197" s="72" t="s">
        <v>2996</v>
      </c>
      <c r="B197" s="74" t="s">
        <v>2997</v>
      </c>
      <c r="C197" s="53">
        <v>1</v>
      </c>
      <c r="D197" s="53">
        <f t="shared" si="9"/>
        <v>0.9</v>
      </c>
      <c r="E197" s="97" t="s">
        <v>2684</v>
      </c>
      <c r="F197" s="128" t="s">
        <v>3133</v>
      </c>
      <c r="G197" s="48"/>
      <c r="H197" s="48"/>
      <c r="I197" s="48"/>
      <c r="J197" s="48"/>
      <c r="K197" s="48"/>
      <c r="L197" s="48"/>
      <c r="M197" s="48"/>
      <c r="N197" s="48"/>
      <c r="O197" s="48"/>
      <c r="P197" s="48"/>
      <c r="Q197" s="48"/>
      <c r="R197" s="48"/>
      <c r="S197" s="48"/>
      <c r="T197" s="48"/>
      <c r="U197" s="48"/>
      <c r="V197" s="48"/>
    </row>
    <row r="198" spans="1:23" ht="13.5" customHeight="1" x14ac:dyDescent="0.2">
      <c r="A198" s="75" t="s">
        <v>2998</v>
      </c>
      <c r="B198" s="61" t="s">
        <v>2999</v>
      </c>
      <c r="C198" s="53">
        <v>1</v>
      </c>
      <c r="D198" s="53">
        <f t="shared" si="9"/>
        <v>0.9</v>
      </c>
      <c r="E198" s="97" t="s">
        <v>2684</v>
      </c>
      <c r="F198" s="128" t="s">
        <v>3133</v>
      </c>
      <c r="G198" s="63"/>
      <c r="H198" s="63"/>
      <c r="I198" s="63"/>
      <c r="J198" s="63"/>
      <c r="K198" s="63"/>
      <c r="L198" s="63"/>
      <c r="M198" s="63"/>
      <c r="N198" s="63"/>
      <c r="O198" s="63"/>
      <c r="P198" s="63"/>
      <c r="Q198" s="63"/>
      <c r="R198" s="63"/>
      <c r="S198" s="63"/>
      <c r="T198" s="63"/>
      <c r="U198" s="63"/>
      <c r="V198" s="63"/>
    </row>
    <row r="199" spans="1:23" ht="13.5" customHeight="1" x14ac:dyDescent="0.2">
      <c r="A199" s="72" t="s">
        <v>3000</v>
      </c>
      <c r="B199" s="70" t="s">
        <v>3001</v>
      </c>
      <c r="C199" s="53">
        <v>1</v>
      </c>
      <c r="D199" s="53">
        <f t="shared" si="9"/>
        <v>0.9</v>
      </c>
      <c r="E199" s="96" t="s">
        <v>3165</v>
      </c>
      <c r="F199" s="128" t="s">
        <v>3133</v>
      </c>
      <c r="G199" s="48"/>
      <c r="H199" s="48"/>
      <c r="I199" s="48"/>
      <c r="J199" s="48"/>
      <c r="K199" s="48"/>
      <c r="L199" s="48"/>
      <c r="M199" s="48"/>
      <c r="N199" s="48"/>
      <c r="O199" s="48"/>
      <c r="P199" s="48"/>
      <c r="Q199" s="48"/>
      <c r="R199" s="48"/>
      <c r="S199" s="48"/>
      <c r="T199" s="48"/>
      <c r="U199" s="48"/>
      <c r="V199" s="48"/>
    </row>
    <row r="200" spans="1:23" ht="13.5" customHeight="1" x14ac:dyDescent="0.2">
      <c r="A200" s="72" t="s">
        <v>2926</v>
      </c>
      <c r="B200" s="70" t="s">
        <v>3002</v>
      </c>
      <c r="C200" s="53">
        <v>1</v>
      </c>
      <c r="D200" s="53">
        <f t="shared" si="9"/>
        <v>0.9</v>
      </c>
      <c r="E200" s="96" t="s">
        <v>3165</v>
      </c>
      <c r="F200" s="128" t="s">
        <v>3133</v>
      </c>
      <c r="G200" s="48"/>
      <c r="H200" s="48"/>
      <c r="I200" s="48"/>
      <c r="J200" s="48"/>
      <c r="K200" s="48"/>
      <c r="L200" s="48"/>
      <c r="M200" s="48"/>
      <c r="N200" s="48"/>
      <c r="O200" s="48"/>
      <c r="P200" s="48"/>
      <c r="Q200" s="48"/>
      <c r="R200" s="48"/>
      <c r="S200" s="48"/>
      <c r="T200" s="48"/>
      <c r="U200" s="48"/>
      <c r="V200" s="48"/>
    </row>
    <row r="201" spans="1:23" ht="13.5" customHeight="1" x14ac:dyDescent="0.2">
      <c r="A201" s="48"/>
      <c r="B201" s="48"/>
      <c r="C201" s="48"/>
      <c r="D201" s="99"/>
      <c r="E201" s="48"/>
      <c r="F201" s="48"/>
      <c r="G201" s="48"/>
      <c r="H201" s="48"/>
      <c r="I201" s="48"/>
      <c r="J201" s="48"/>
      <c r="K201" s="48"/>
      <c r="L201" s="48"/>
      <c r="M201" s="48"/>
      <c r="N201" s="48"/>
      <c r="O201" s="48"/>
      <c r="P201" s="48"/>
      <c r="Q201" s="48"/>
      <c r="R201" s="48"/>
      <c r="S201" s="48"/>
      <c r="T201" s="48"/>
      <c r="U201" s="48"/>
      <c r="V201" s="48"/>
      <c r="W201" s="48"/>
    </row>
    <row r="202" spans="1:23" s="110" customFormat="1" ht="13.5" customHeight="1" x14ac:dyDescent="0.2">
      <c r="B202" s="115"/>
      <c r="C202" s="115"/>
      <c r="D202" s="219"/>
      <c r="E202" s="115"/>
      <c r="F202" s="115"/>
      <c r="G202" s="115"/>
      <c r="H202" s="115"/>
      <c r="I202" s="115"/>
      <c r="J202" s="115"/>
      <c r="K202" s="115"/>
      <c r="L202" s="115"/>
      <c r="M202" s="115"/>
      <c r="N202" s="115"/>
      <c r="O202" s="115"/>
      <c r="P202" s="115"/>
      <c r="Q202" s="115"/>
      <c r="R202" s="115"/>
      <c r="S202" s="115"/>
      <c r="T202" s="115"/>
      <c r="U202" s="115"/>
      <c r="V202" s="115"/>
      <c r="W202" s="115"/>
    </row>
    <row r="203" spans="1:23" s="110" customFormat="1" ht="15" customHeight="1" x14ac:dyDescent="0.2">
      <c r="E203" s="220"/>
    </row>
    <row r="204" spans="1:23" s="110" customFormat="1" ht="15" customHeight="1" x14ac:dyDescent="0.2">
      <c r="E204" s="220"/>
    </row>
    <row r="205" spans="1:23" s="110" customFormat="1" ht="15" customHeight="1" x14ac:dyDescent="0.2">
      <c r="E205" s="220"/>
    </row>
    <row r="206" spans="1:23" s="110" customFormat="1" ht="15" customHeight="1" x14ac:dyDescent="0.2">
      <c r="E206" s="220"/>
    </row>
    <row r="207" spans="1:23" s="110" customFormat="1" ht="15" customHeight="1" x14ac:dyDescent="0.2">
      <c r="E207" s="220"/>
    </row>
    <row r="208" spans="1:23" s="110" customFormat="1" ht="15" customHeight="1" x14ac:dyDescent="0.2">
      <c r="E208" s="220"/>
    </row>
    <row r="209" spans="5:5" s="110" customFormat="1" ht="15" customHeight="1" x14ac:dyDescent="0.2">
      <c r="E209" s="220"/>
    </row>
    <row r="210" spans="5:5" s="110" customFormat="1" ht="15" customHeight="1" x14ac:dyDescent="0.2">
      <c r="E210" s="220"/>
    </row>
    <row r="211" spans="5:5" s="110" customFormat="1" ht="15" customHeight="1" x14ac:dyDescent="0.2">
      <c r="E211" s="220"/>
    </row>
    <row r="212" spans="5:5" s="110" customFormat="1" ht="15" customHeight="1" x14ac:dyDescent="0.2">
      <c r="E212" s="220"/>
    </row>
    <row r="213" spans="5:5" s="110" customFormat="1" ht="15" customHeight="1" x14ac:dyDescent="0.2">
      <c r="E213" s="220"/>
    </row>
    <row r="214" spans="5:5" s="110" customFormat="1" ht="15" customHeight="1" x14ac:dyDescent="0.2">
      <c r="E214" s="220"/>
    </row>
    <row r="215" spans="5:5" s="110" customFormat="1" ht="15" customHeight="1" x14ac:dyDescent="0.2">
      <c r="E215" s="220"/>
    </row>
    <row r="216" spans="5:5" s="110" customFormat="1" ht="15" customHeight="1" x14ac:dyDescent="0.2">
      <c r="E216" s="220"/>
    </row>
    <row r="217" spans="5:5" s="110" customFormat="1" ht="15" customHeight="1" x14ac:dyDescent="0.2">
      <c r="E217" s="220"/>
    </row>
    <row r="218" spans="5:5" s="110" customFormat="1" ht="15" customHeight="1" x14ac:dyDescent="0.2">
      <c r="E218" s="220"/>
    </row>
    <row r="219" spans="5:5" s="110" customFormat="1" ht="15" customHeight="1" x14ac:dyDescent="0.2">
      <c r="E219" s="220"/>
    </row>
    <row r="220" spans="5:5" s="110" customFormat="1" ht="15" customHeight="1" x14ac:dyDescent="0.2">
      <c r="E220" s="220"/>
    </row>
    <row r="221" spans="5:5" s="110" customFormat="1" ht="15" customHeight="1" x14ac:dyDescent="0.2">
      <c r="E221" s="220"/>
    </row>
    <row r="222" spans="5:5" s="110" customFormat="1" ht="15" customHeight="1" x14ac:dyDescent="0.2">
      <c r="E222" s="220"/>
    </row>
    <row r="223" spans="5:5" s="110" customFormat="1" ht="15" customHeight="1" x14ac:dyDescent="0.2">
      <c r="E223" s="220"/>
    </row>
    <row r="224" spans="5:5" s="110" customFormat="1" ht="15" customHeight="1" x14ac:dyDescent="0.2">
      <c r="E224" s="220"/>
    </row>
    <row r="225" spans="5:5" s="110" customFormat="1" ht="15" customHeight="1" x14ac:dyDescent="0.2">
      <c r="E225" s="220"/>
    </row>
    <row r="226" spans="5:5" s="110" customFormat="1" ht="15" customHeight="1" x14ac:dyDescent="0.2">
      <c r="E226" s="220"/>
    </row>
    <row r="227" spans="5:5" s="110" customFormat="1" ht="15" customHeight="1" x14ac:dyDescent="0.2">
      <c r="E227" s="220"/>
    </row>
    <row r="228" spans="5:5" s="110" customFormat="1" ht="15" customHeight="1" x14ac:dyDescent="0.2">
      <c r="E228" s="220"/>
    </row>
    <row r="229" spans="5:5" s="110" customFormat="1" ht="15" customHeight="1" x14ac:dyDescent="0.2">
      <c r="E229" s="220"/>
    </row>
    <row r="230" spans="5:5" s="110" customFormat="1" ht="15" customHeight="1" x14ac:dyDescent="0.2">
      <c r="E230" s="220"/>
    </row>
    <row r="231" spans="5:5" s="110" customFormat="1" ht="15" customHeight="1" x14ac:dyDescent="0.2">
      <c r="E231" s="220"/>
    </row>
    <row r="232" spans="5:5" s="110" customFormat="1" ht="15" customHeight="1" x14ac:dyDescent="0.2">
      <c r="E232" s="220"/>
    </row>
    <row r="233" spans="5:5" s="110" customFormat="1" ht="15" customHeight="1" x14ac:dyDescent="0.2">
      <c r="E233" s="220"/>
    </row>
    <row r="234" spans="5:5" s="110" customFormat="1" ht="15" customHeight="1" x14ac:dyDescent="0.2">
      <c r="E234" s="220"/>
    </row>
    <row r="235" spans="5:5" s="110" customFormat="1" ht="15" customHeight="1" x14ac:dyDescent="0.2">
      <c r="E235" s="220"/>
    </row>
    <row r="236" spans="5:5" s="110" customFormat="1" ht="15" customHeight="1" x14ac:dyDescent="0.2">
      <c r="E236" s="220"/>
    </row>
    <row r="237" spans="5:5" s="110" customFormat="1" ht="15" customHeight="1" x14ac:dyDescent="0.2">
      <c r="E237" s="220"/>
    </row>
    <row r="238" spans="5:5" s="110" customFormat="1" ht="15" customHeight="1" x14ac:dyDescent="0.2">
      <c r="E238" s="220"/>
    </row>
    <row r="239" spans="5:5" s="110" customFormat="1" ht="15" customHeight="1" x14ac:dyDescent="0.2">
      <c r="E239" s="220"/>
    </row>
    <row r="240" spans="5:5" s="110" customFormat="1" ht="15" customHeight="1" x14ac:dyDescent="0.2">
      <c r="E240" s="220"/>
    </row>
    <row r="241" spans="5:5" s="110" customFormat="1" ht="15" customHeight="1" x14ac:dyDescent="0.2">
      <c r="E241" s="220"/>
    </row>
    <row r="242" spans="5:5" s="110" customFormat="1" ht="15" customHeight="1" x14ac:dyDescent="0.2">
      <c r="E242" s="220"/>
    </row>
    <row r="243" spans="5:5" s="110" customFormat="1" ht="15" customHeight="1" x14ac:dyDescent="0.2">
      <c r="E243" s="220"/>
    </row>
    <row r="244" spans="5:5" s="110" customFormat="1" ht="15" customHeight="1" x14ac:dyDescent="0.2">
      <c r="E244" s="220"/>
    </row>
    <row r="245" spans="5:5" s="110" customFormat="1" ht="15" customHeight="1" x14ac:dyDescent="0.2">
      <c r="E245" s="220"/>
    </row>
    <row r="246" spans="5:5" s="110" customFormat="1" ht="15" customHeight="1" x14ac:dyDescent="0.2">
      <c r="E246" s="220"/>
    </row>
    <row r="247" spans="5:5" s="110" customFormat="1" ht="15" customHeight="1" x14ac:dyDescent="0.2">
      <c r="E247" s="220"/>
    </row>
    <row r="248" spans="5:5" s="110" customFormat="1" ht="15" customHeight="1" x14ac:dyDescent="0.2">
      <c r="E248" s="220"/>
    </row>
    <row r="249" spans="5:5" s="110" customFormat="1" ht="15" customHeight="1" x14ac:dyDescent="0.2">
      <c r="E249" s="220"/>
    </row>
    <row r="250" spans="5:5" s="110" customFormat="1" ht="15" customHeight="1" x14ac:dyDescent="0.2">
      <c r="E250" s="220"/>
    </row>
    <row r="251" spans="5:5" s="110" customFormat="1" ht="15" customHeight="1" x14ac:dyDescent="0.2">
      <c r="E251" s="220"/>
    </row>
    <row r="252" spans="5:5" s="110" customFormat="1" ht="15" customHeight="1" x14ac:dyDescent="0.2">
      <c r="E252" s="220"/>
    </row>
    <row r="253" spans="5:5" s="110" customFormat="1" ht="15" customHeight="1" x14ac:dyDescent="0.2">
      <c r="E253" s="220"/>
    </row>
    <row r="254" spans="5:5" s="110" customFormat="1" ht="15" customHeight="1" x14ac:dyDescent="0.2">
      <c r="E254" s="220"/>
    </row>
    <row r="255" spans="5:5" s="110" customFormat="1" ht="15" customHeight="1" x14ac:dyDescent="0.2">
      <c r="E255" s="220"/>
    </row>
    <row r="256" spans="5:5" s="110" customFormat="1" ht="15" customHeight="1" x14ac:dyDescent="0.2">
      <c r="E256" s="220"/>
    </row>
    <row r="257" spans="5:5" s="110" customFormat="1" ht="15" customHeight="1" x14ac:dyDescent="0.2">
      <c r="E257" s="220"/>
    </row>
    <row r="258" spans="5:5" s="110" customFormat="1" ht="15" customHeight="1" x14ac:dyDescent="0.2">
      <c r="E258" s="220"/>
    </row>
    <row r="259" spans="5:5" s="110" customFormat="1" ht="15" customHeight="1" x14ac:dyDescent="0.2">
      <c r="E259" s="220"/>
    </row>
    <row r="260" spans="5:5" s="110" customFormat="1" ht="15" customHeight="1" x14ac:dyDescent="0.2">
      <c r="E260" s="220"/>
    </row>
    <row r="261" spans="5:5" s="110" customFormat="1" ht="15" customHeight="1" x14ac:dyDescent="0.2">
      <c r="E261" s="220"/>
    </row>
    <row r="262" spans="5:5" s="110" customFormat="1" ht="15" customHeight="1" x14ac:dyDescent="0.2">
      <c r="E262" s="220"/>
    </row>
    <row r="263" spans="5:5" s="110" customFormat="1" ht="15" customHeight="1" x14ac:dyDescent="0.2">
      <c r="E263" s="220"/>
    </row>
    <row r="264" spans="5:5" s="110" customFormat="1" ht="15" customHeight="1" x14ac:dyDescent="0.2">
      <c r="E264" s="220"/>
    </row>
    <row r="265" spans="5:5" s="110" customFormat="1" ht="15" customHeight="1" x14ac:dyDescent="0.2">
      <c r="E265" s="220"/>
    </row>
    <row r="266" spans="5:5" s="110" customFormat="1" ht="15" customHeight="1" x14ac:dyDescent="0.2">
      <c r="E266" s="220"/>
    </row>
    <row r="267" spans="5:5" s="110" customFormat="1" ht="15" customHeight="1" x14ac:dyDescent="0.2">
      <c r="E267" s="220"/>
    </row>
    <row r="268" spans="5:5" s="110" customFormat="1" ht="15" customHeight="1" x14ac:dyDescent="0.2">
      <c r="E268" s="220"/>
    </row>
    <row r="269" spans="5:5" s="110" customFormat="1" ht="15" customHeight="1" x14ac:dyDescent="0.2">
      <c r="E269" s="220"/>
    </row>
    <row r="270" spans="5:5" s="110" customFormat="1" ht="15" customHeight="1" x14ac:dyDescent="0.2">
      <c r="E270" s="220"/>
    </row>
    <row r="271" spans="5:5" s="110" customFormat="1" ht="15" customHeight="1" x14ac:dyDescent="0.2">
      <c r="E271" s="220"/>
    </row>
    <row r="272" spans="5:5" s="110" customFormat="1" ht="15" customHeight="1" x14ac:dyDescent="0.2">
      <c r="E272" s="220"/>
    </row>
    <row r="273" spans="5:5" s="110" customFormat="1" ht="15" customHeight="1" x14ac:dyDescent="0.2">
      <c r="E273" s="220"/>
    </row>
    <row r="274" spans="5:5" s="110" customFormat="1" ht="15" customHeight="1" x14ac:dyDescent="0.2">
      <c r="E274" s="220"/>
    </row>
    <row r="275" spans="5:5" s="110" customFormat="1" ht="15" customHeight="1" x14ac:dyDescent="0.2">
      <c r="E275" s="220"/>
    </row>
    <row r="276" spans="5:5" s="110" customFormat="1" ht="15" customHeight="1" x14ac:dyDescent="0.2">
      <c r="E276" s="220"/>
    </row>
    <row r="277" spans="5:5" s="110" customFormat="1" ht="15" customHeight="1" x14ac:dyDescent="0.2">
      <c r="E277" s="220"/>
    </row>
    <row r="278" spans="5:5" s="110" customFormat="1" ht="15" customHeight="1" x14ac:dyDescent="0.2">
      <c r="E278" s="220"/>
    </row>
    <row r="279" spans="5:5" s="110" customFormat="1" ht="15" customHeight="1" x14ac:dyDescent="0.2">
      <c r="E279" s="220"/>
    </row>
    <row r="280" spans="5:5" s="110" customFormat="1" ht="15" customHeight="1" x14ac:dyDescent="0.2">
      <c r="E280" s="220"/>
    </row>
    <row r="281" spans="5:5" s="110" customFormat="1" ht="15" customHeight="1" x14ac:dyDescent="0.2">
      <c r="E281" s="220"/>
    </row>
    <row r="282" spans="5:5" s="110" customFormat="1" ht="15" customHeight="1" x14ac:dyDescent="0.2">
      <c r="E282" s="220"/>
    </row>
    <row r="283" spans="5:5" s="110" customFormat="1" ht="15" customHeight="1" x14ac:dyDescent="0.2">
      <c r="E283" s="220"/>
    </row>
    <row r="284" spans="5:5" s="110" customFormat="1" ht="15" customHeight="1" x14ac:dyDescent="0.2">
      <c r="E284" s="220"/>
    </row>
    <row r="285" spans="5:5" s="110" customFormat="1" ht="15" customHeight="1" x14ac:dyDescent="0.2">
      <c r="E285" s="220"/>
    </row>
    <row r="286" spans="5:5" s="110" customFormat="1" ht="15" customHeight="1" x14ac:dyDescent="0.2">
      <c r="E286" s="220"/>
    </row>
    <row r="287" spans="5:5" s="110" customFormat="1" ht="15" customHeight="1" x14ac:dyDescent="0.2">
      <c r="E287" s="220"/>
    </row>
    <row r="288" spans="5:5" s="110" customFormat="1" ht="15" customHeight="1" x14ac:dyDescent="0.2">
      <c r="E288" s="220"/>
    </row>
    <row r="289" spans="5:5" s="110" customFormat="1" ht="15" customHeight="1" x14ac:dyDescent="0.2">
      <c r="E289" s="220"/>
    </row>
    <row r="290" spans="5:5" s="110" customFormat="1" ht="15" customHeight="1" x14ac:dyDescent="0.2">
      <c r="E290" s="220"/>
    </row>
    <row r="291" spans="5:5" s="110" customFormat="1" ht="15" customHeight="1" x14ac:dyDescent="0.2">
      <c r="E291" s="220"/>
    </row>
    <row r="292" spans="5:5" s="110" customFormat="1" ht="15" customHeight="1" x14ac:dyDescent="0.2">
      <c r="E292" s="220"/>
    </row>
    <row r="293" spans="5:5" s="110" customFormat="1" ht="15" customHeight="1" x14ac:dyDescent="0.2">
      <c r="E293" s="220"/>
    </row>
    <row r="294" spans="5:5" s="110" customFormat="1" ht="15" customHeight="1" x14ac:dyDescent="0.2">
      <c r="E294" s="220"/>
    </row>
    <row r="295" spans="5:5" s="110" customFormat="1" ht="15" customHeight="1" x14ac:dyDescent="0.2">
      <c r="E295" s="220"/>
    </row>
    <row r="296" spans="5:5" s="110" customFormat="1" ht="15" customHeight="1" x14ac:dyDescent="0.2">
      <c r="E296" s="220"/>
    </row>
    <row r="297" spans="5:5" s="110" customFormat="1" ht="15" customHeight="1" x14ac:dyDescent="0.2">
      <c r="E297" s="220"/>
    </row>
    <row r="298" spans="5:5" s="110" customFormat="1" ht="15" customHeight="1" x14ac:dyDescent="0.2">
      <c r="E298" s="220"/>
    </row>
    <row r="299" spans="5:5" s="110" customFormat="1" ht="15" customHeight="1" x14ac:dyDescent="0.2">
      <c r="E299" s="220"/>
    </row>
    <row r="300" spans="5:5" s="110" customFormat="1" ht="15" customHeight="1" x14ac:dyDescent="0.2">
      <c r="E300" s="220"/>
    </row>
    <row r="301" spans="5:5" s="110" customFormat="1" ht="15" customHeight="1" x14ac:dyDescent="0.2">
      <c r="E301" s="220"/>
    </row>
    <row r="302" spans="5:5" s="110" customFormat="1" ht="15" customHeight="1" x14ac:dyDescent="0.2">
      <c r="E302" s="220"/>
    </row>
    <row r="303" spans="5:5" s="110" customFormat="1" ht="15" customHeight="1" x14ac:dyDescent="0.2">
      <c r="E303" s="220"/>
    </row>
    <row r="304" spans="5:5" s="110" customFormat="1" ht="15" customHeight="1" x14ac:dyDescent="0.2">
      <c r="E304" s="220"/>
    </row>
    <row r="305" spans="5:5" s="110" customFormat="1" ht="15" customHeight="1" x14ac:dyDescent="0.2">
      <c r="E305" s="220"/>
    </row>
    <row r="306" spans="5:5" s="110" customFormat="1" ht="15" customHeight="1" x14ac:dyDescent="0.2">
      <c r="E306" s="220"/>
    </row>
    <row r="307" spans="5:5" s="110" customFormat="1" ht="15" customHeight="1" x14ac:dyDescent="0.2">
      <c r="E307" s="220"/>
    </row>
    <row r="308" spans="5:5" s="110" customFormat="1" ht="15" customHeight="1" x14ac:dyDescent="0.2">
      <c r="E308" s="220"/>
    </row>
    <row r="309" spans="5:5" s="110" customFormat="1" ht="15" customHeight="1" x14ac:dyDescent="0.2">
      <c r="E309" s="220"/>
    </row>
    <row r="310" spans="5:5" s="110" customFormat="1" ht="15" customHeight="1" x14ac:dyDescent="0.2">
      <c r="E310" s="220"/>
    </row>
    <row r="311" spans="5:5" s="110" customFormat="1" ht="15" customHeight="1" x14ac:dyDescent="0.2">
      <c r="E311" s="220"/>
    </row>
    <row r="312" spans="5:5" s="110" customFormat="1" ht="15" customHeight="1" x14ac:dyDescent="0.2">
      <c r="E312" s="220"/>
    </row>
    <row r="313" spans="5:5" s="110" customFormat="1" ht="15" customHeight="1" x14ac:dyDescent="0.2">
      <c r="E313" s="220"/>
    </row>
    <row r="314" spans="5:5" s="110" customFormat="1" ht="15" customHeight="1" x14ac:dyDescent="0.2">
      <c r="E314" s="220"/>
    </row>
    <row r="315" spans="5:5" s="110" customFormat="1" ht="15" customHeight="1" x14ac:dyDescent="0.2">
      <c r="E315" s="220"/>
    </row>
    <row r="316" spans="5:5" s="110" customFormat="1" ht="15" customHeight="1" x14ac:dyDescent="0.2">
      <c r="E316" s="220"/>
    </row>
    <row r="317" spans="5:5" s="110" customFormat="1" ht="15" customHeight="1" x14ac:dyDescent="0.2">
      <c r="E317" s="220"/>
    </row>
    <row r="318" spans="5:5" s="110" customFormat="1" ht="15" customHeight="1" x14ac:dyDescent="0.2">
      <c r="E318" s="220"/>
    </row>
    <row r="319" spans="5:5" s="110" customFormat="1" ht="15" customHeight="1" x14ac:dyDescent="0.2">
      <c r="E319" s="220"/>
    </row>
    <row r="320" spans="5:5" s="110" customFormat="1" ht="15" customHeight="1" x14ac:dyDescent="0.2">
      <c r="E320" s="220"/>
    </row>
    <row r="321" spans="5:5" s="110" customFormat="1" ht="15" customHeight="1" x14ac:dyDescent="0.2">
      <c r="E321" s="220"/>
    </row>
    <row r="322" spans="5:5" s="110" customFormat="1" ht="15" customHeight="1" x14ac:dyDescent="0.2">
      <c r="E322" s="220"/>
    </row>
    <row r="323" spans="5:5" s="110" customFormat="1" ht="15" customHeight="1" x14ac:dyDescent="0.2">
      <c r="E323" s="220"/>
    </row>
    <row r="324" spans="5:5" s="110" customFormat="1" ht="15" customHeight="1" x14ac:dyDescent="0.2">
      <c r="E324" s="220"/>
    </row>
    <row r="325" spans="5:5" s="110" customFormat="1" ht="15" customHeight="1" x14ac:dyDescent="0.2">
      <c r="E325" s="220"/>
    </row>
    <row r="326" spans="5:5" s="110" customFormat="1" ht="15" customHeight="1" x14ac:dyDescent="0.2">
      <c r="E326" s="220"/>
    </row>
    <row r="327" spans="5:5" s="110" customFormat="1" ht="15" customHeight="1" x14ac:dyDescent="0.2">
      <c r="E327" s="220"/>
    </row>
    <row r="328" spans="5:5" s="110" customFormat="1" ht="15" customHeight="1" x14ac:dyDescent="0.2">
      <c r="E328" s="220"/>
    </row>
    <row r="329" spans="5:5" s="110" customFormat="1" ht="15" customHeight="1" x14ac:dyDescent="0.2">
      <c r="E329" s="220"/>
    </row>
    <row r="330" spans="5:5" s="110" customFormat="1" ht="15" customHeight="1" x14ac:dyDescent="0.2">
      <c r="E330" s="220"/>
    </row>
    <row r="331" spans="5:5" s="110" customFormat="1" ht="15" customHeight="1" x14ac:dyDescent="0.2">
      <c r="E331" s="220"/>
    </row>
    <row r="332" spans="5:5" s="110" customFormat="1" ht="15" customHeight="1" x14ac:dyDescent="0.2">
      <c r="E332" s="220"/>
    </row>
    <row r="333" spans="5:5" s="110" customFormat="1" ht="15" customHeight="1" x14ac:dyDescent="0.2">
      <c r="E333" s="220"/>
    </row>
    <row r="334" spans="5:5" s="110" customFormat="1" ht="15" customHeight="1" x14ac:dyDescent="0.2">
      <c r="E334" s="220"/>
    </row>
    <row r="335" spans="5:5" s="110" customFormat="1" ht="15" customHeight="1" x14ac:dyDescent="0.2">
      <c r="E335" s="220"/>
    </row>
    <row r="336" spans="5:5" s="110" customFormat="1" ht="15" customHeight="1" x14ac:dyDescent="0.2">
      <c r="E336" s="220"/>
    </row>
    <row r="337" spans="5:5" s="110" customFormat="1" ht="15" customHeight="1" x14ac:dyDescent="0.2">
      <c r="E337" s="220"/>
    </row>
    <row r="338" spans="5:5" s="110" customFormat="1" ht="15" customHeight="1" x14ac:dyDescent="0.2">
      <c r="E338" s="220"/>
    </row>
    <row r="339" spans="5:5" s="110" customFormat="1" ht="15" customHeight="1" x14ac:dyDescent="0.2">
      <c r="E339" s="220"/>
    </row>
    <row r="340" spans="5:5" s="110" customFormat="1" ht="15" customHeight="1" x14ac:dyDescent="0.2">
      <c r="E340" s="220"/>
    </row>
    <row r="341" spans="5:5" s="110" customFormat="1" ht="15" customHeight="1" x14ac:dyDescent="0.2">
      <c r="E341" s="220"/>
    </row>
    <row r="342" spans="5:5" s="110" customFormat="1" ht="15" customHeight="1" x14ac:dyDescent="0.2">
      <c r="E342" s="220"/>
    </row>
    <row r="343" spans="5:5" s="110" customFormat="1" ht="15" customHeight="1" x14ac:dyDescent="0.2">
      <c r="E343" s="220"/>
    </row>
    <row r="344" spans="5:5" s="110" customFormat="1" ht="15" customHeight="1" x14ac:dyDescent="0.2">
      <c r="E344" s="220"/>
    </row>
    <row r="345" spans="5:5" s="110" customFormat="1" ht="15" customHeight="1" x14ac:dyDescent="0.2">
      <c r="E345" s="220"/>
    </row>
    <row r="346" spans="5:5" s="110" customFormat="1" ht="15" customHeight="1" x14ac:dyDescent="0.2">
      <c r="E346" s="220"/>
    </row>
    <row r="347" spans="5:5" s="110" customFormat="1" ht="15" customHeight="1" x14ac:dyDescent="0.2">
      <c r="E347" s="220"/>
    </row>
    <row r="348" spans="5:5" s="110" customFormat="1" ht="15" customHeight="1" x14ac:dyDescent="0.2">
      <c r="E348" s="220"/>
    </row>
    <row r="349" spans="5:5" s="110" customFormat="1" ht="15" customHeight="1" x14ac:dyDescent="0.2">
      <c r="E349" s="220"/>
    </row>
    <row r="350" spans="5:5" s="110" customFormat="1" ht="15" customHeight="1" x14ac:dyDescent="0.2">
      <c r="E350" s="220"/>
    </row>
    <row r="351" spans="5:5" s="110" customFormat="1" ht="15" customHeight="1" x14ac:dyDescent="0.2">
      <c r="E351" s="220"/>
    </row>
    <row r="352" spans="5:5" s="110" customFormat="1" ht="15" customHeight="1" x14ac:dyDescent="0.2">
      <c r="E352" s="220"/>
    </row>
    <row r="353" spans="5:5" s="110" customFormat="1" ht="15" customHeight="1" x14ac:dyDescent="0.2">
      <c r="E353" s="220"/>
    </row>
    <row r="354" spans="5:5" s="110" customFormat="1" ht="15" customHeight="1" x14ac:dyDescent="0.2">
      <c r="E354" s="220"/>
    </row>
    <row r="355" spans="5:5" s="110" customFormat="1" ht="15" customHeight="1" x14ac:dyDescent="0.2">
      <c r="E355" s="220"/>
    </row>
    <row r="356" spans="5:5" s="110" customFormat="1" ht="15" customHeight="1" x14ac:dyDescent="0.2">
      <c r="E356" s="220"/>
    </row>
    <row r="357" spans="5:5" s="110" customFormat="1" ht="15" customHeight="1" x14ac:dyDescent="0.2">
      <c r="E357" s="220"/>
    </row>
    <row r="358" spans="5:5" s="110" customFormat="1" ht="15" customHeight="1" x14ac:dyDescent="0.2">
      <c r="E358" s="220"/>
    </row>
    <row r="359" spans="5:5" s="110" customFormat="1" ht="15" customHeight="1" x14ac:dyDescent="0.2">
      <c r="E359" s="220"/>
    </row>
    <row r="360" spans="5:5" s="110" customFormat="1" ht="15" customHeight="1" x14ac:dyDescent="0.2">
      <c r="E360" s="220"/>
    </row>
    <row r="361" spans="5:5" s="110" customFormat="1" ht="15" customHeight="1" x14ac:dyDescent="0.2">
      <c r="E361" s="220"/>
    </row>
    <row r="362" spans="5:5" s="110" customFormat="1" ht="15" customHeight="1" x14ac:dyDescent="0.2">
      <c r="E362" s="220"/>
    </row>
    <row r="363" spans="5:5" s="110" customFormat="1" ht="15" customHeight="1" x14ac:dyDescent="0.2">
      <c r="E363" s="220"/>
    </row>
    <row r="364" spans="5:5" s="110" customFormat="1" ht="15" customHeight="1" x14ac:dyDescent="0.2">
      <c r="E364" s="220"/>
    </row>
    <row r="365" spans="5:5" s="110" customFormat="1" ht="15" customHeight="1" x14ac:dyDescent="0.2">
      <c r="E365" s="220"/>
    </row>
    <row r="366" spans="5:5" s="110" customFormat="1" ht="15" customHeight="1" x14ac:dyDescent="0.2">
      <c r="E366" s="220"/>
    </row>
    <row r="367" spans="5:5" s="110" customFormat="1" ht="15" customHeight="1" x14ac:dyDescent="0.2">
      <c r="E367" s="220"/>
    </row>
    <row r="368" spans="5:5" s="110" customFormat="1" ht="15" customHeight="1" x14ac:dyDescent="0.2">
      <c r="E368" s="220"/>
    </row>
    <row r="369" spans="5:5" s="110" customFormat="1" ht="15" customHeight="1" x14ac:dyDescent="0.2">
      <c r="E369" s="220"/>
    </row>
    <row r="370" spans="5:5" s="110" customFormat="1" ht="15" customHeight="1" x14ac:dyDescent="0.2">
      <c r="E370" s="220"/>
    </row>
    <row r="371" spans="5:5" s="110" customFormat="1" ht="15" customHeight="1" x14ac:dyDescent="0.2">
      <c r="E371" s="220"/>
    </row>
    <row r="372" spans="5:5" s="110" customFormat="1" ht="15" customHeight="1" x14ac:dyDescent="0.2">
      <c r="E372" s="220"/>
    </row>
    <row r="373" spans="5:5" s="110" customFormat="1" ht="15" customHeight="1" x14ac:dyDescent="0.2">
      <c r="E373" s="220"/>
    </row>
    <row r="374" spans="5:5" s="110" customFormat="1" ht="15" customHeight="1" x14ac:dyDescent="0.2">
      <c r="E374" s="220"/>
    </row>
    <row r="375" spans="5:5" s="110" customFormat="1" ht="15" customHeight="1" x14ac:dyDescent="0.2">
      <c r="E375" s="220"/>
    </row>
    <row r="376" spans="5:5" s="110" customFormat="1" ht="15" customHeight="1" x14ac:dyDescent="0.2">
      <c r="E376" s="220"/>
    </row>
    <row r="377" spans="5:5" s="110" customFormat="1" ht="15" customHeight="1" x14ac:dyDescent="0.2">
      <c r="E377" s="220"/>
    </row>
    <row r="378" spans="5:5" s="110" customFormat="1" ht="15" customHeight="1" x14ac:dyDescent="0.2">
      <c r="E378" s="220"/>
    </row>
    <row r="379" spans="5:5" s="110" customFormat="1" ht="15" customHeight="1" x14ac:dyDescent="0.2">
      <c r="E379" s="220"/>
    </row>
    <row r="380" spans="5:5" s="110" customFormat="1" ht="15" customHeight="1" x14ac:dyDescent="0.2">
      <c r="E380" s="220"/>
    </row>
    <row r="381" spans="5:5" s="110" customFormat="1" ht="15" customHeight="1" x14ac:dyDescent="0.2">
      <c r="E381" s="220"/>
    </row>
    <row r="382" spans="5:5" s="110" customFormat="1" ht="15" customHeight="1" x14ac:dyDescent="0.2">
      <c r="E382" s="220"/>
    </row>
    <row r="383" spans="5:5" s="110" customFormat="1" ht="15" customHeight="1" x14ac:dyDescent="0.2">
      <c r="E383" s="220"/>
    </row>
    <row r="384" spans="5:5" s="110" customFormat="1" ht="15" customHeight="1" x14ac:dyDescent="0.2">
      <c r="E384" s="220"/>
    </row>
    <row r="385" spans="5:5" s="110" customFormat="1" ht="15" customHeight="1" x14ac:dyDescent="0.2">
      <c r="E385" s="220"/>
    </row>
    <row r="386" spans="5:5" s="110" customFormat="1" ht="15" customHeight="1" x14ac:dyDescent="0.2">
      <c r="E386" s="220"/>
    </row>
    <row r="387" spans="5:5" s="110" customFormat="1" ht="15" customHeight="1" x14ac:dyDescent="0.2">
      <c r="E387" s="220"/>
    </row>
    <row r="388" spans="5:5" s="110" customFormat="1" ht="15" customHeight="1" x14ac:dyDescent="0.2">
      <c r="E388" s="220"/>
    </row>
    <row r="389" spans="5:5" s="110" customFormat="1" ht="15" customHeight="1" x14ac:dyDescent="0.2">
      <c r="E389" s="220"/>
    </row>
    <row r="390" spans="5:5" s="110" customFormat="1" ht="15" customHeight="1" x14ac:dyDescent="0.2">
      <c r="E390" s="220"/>
    </row>
    <row r="391" spans="5:5" s="110" customFormat="1" ht="15" customHeight="1" x14ac:dyDescent="0.2">
      <c r="E391" s="220"/>
    </row>
    <row r="392" spans="5:5" s="110" customFormat="1" ht="15" customHeight="1" x14ac:dyDescent="0.2">
      <c r="E392" s="220"/>
    </row>
    <row r="393" spans="5:5" s="110" customFormat="1" ht="15" customHeight="1" x14ac:dyDescent="0.2">
      <c r="E393" s="220"/>
    </row>
    <row r="394" spans="5:5" s="110" customFormat="1" ht="15" customHeight="1" x14ac:dyDescent="0.2">
      <c r="E394" s="220"/>
    </row>
    <row r="395" spans="5:5" s="110" customFormat="1" ht="15" customHeight="1" x14ac:dyDescent="0.2">
      <c r="E395" s="220"/>
    </row>
    <row r="396" spans="5:5" s="110" customFormat="1" ht="15" customHeight="1" x14ac:dyDescent="0.2">
      <c r="E396" s="220"/>
    </row>
    <row r="397" spans="5:5" s="110" customFormat="1" ht="15" customHeight="1" x14ac:dyDescent="0.2">
      <c r="E397" s="220"/>
    </row>
    <row r="398" spans="5:5" s="110" customFormat="1" ht="15" customHeight="1" x14ac:dyDescent="0.2">
      <c r="E398" s="220"/>
    </row>
    <row r="399" spans="5:5" s="110" customFormat="1" ht="15" customHeight="1" x14ac:dyDescent="0.2">
      <c r="E399" s="220"/>
    </row>
    <row r="400" spans="5:5" s="110" customFormat="1" ht="15" customHeight="1" x14ac:dyDescent="0.2">
      <c r="E400" s="220"/>
    </row>
    <row r="401" spans="5:5" s="110" customFormat="1" ht="15" customHeight="1" x14ac:dyDescent="0.2">
      <c r="E401" s="220"/>
    </row>
    <row r="402" spans="5:5" s="110" customFormat="1" ht="15" customHeight="1" x14ac:dyDescent="0.2">
      <c r="E402" s="220"/>
    </row>
    <row r="403" spans="5:5" s="110" customFormat="1" ht="15" customHeight="1" x14ac:dyDescent="0.2">
      <c r="E403" s="220"/>
    </row>
    <row r="404" spans="5:5" s="110" customFormat="1" ht="15" customHeight="1" x14ac:dyDescent="0.2">
      <c r="E404" s="220"/>
    </row>
    <row r="405" spans="5:5" s="110" customFormat="1" ht="15" customHeight="1" x14ac:dyDescent="0.2">
      <c r="E405" s="220"/>
    </row>
    <row r="406" spans="5:5" s="110" customFormat="1" ht="15" customHeight="1" x14ac:dyDescent="0.2">
      <c r="E406" s="220"/>
    </row>
    <row r="407" spans="5:5" s="110" customFormat="1" ht="15" customHeight="1" x14ac:dyDescent="0.2">
      <c r="E407" s="220"/>
    </row>
    <row r="408" spans="5:5" s="110" customFormat="1" ht="15" customHeight="1" x14ac:dyDescent="0.2">
      <c r="E408" s="220"/>
    </row>
    <row r="409" spans="5:5" s="110" customFormat="1" ht="15" customHeight="1" x14ac:dyDescent="0.2">
      <c r="E409" s="220"/>
    </row>
    <row r="410" spans="5:5" s="110" customFormat="1" ht="15" customHeight="1" x14ac:dyDescent="0.2">
      <c r="E410" s="220"/>
    </row>
    <row r="411" spans="5:5" s="110" customFormat="1" ht="15" customHeight="1" x14ac:dyDescent="0.2">
      <c r="E411" s="220"/>
    </row>
    <row r="412" spans="5:5" s="110" customFormat="1" ht="15" customHeight="1" x14ac:dyDescent="0.2">
      <c r="E412" s="220"/>
    </row>
    <row r="413" spans="5:5" s="110" customFormat="1" ht="15" customHeight="1" x14ac:dyDescent="0.2">
      <c r="E413" s="220"/>
    </row>
    <row r="414" spans="5:5" s="110" customFormat="1" ht="15" customHeight="1" x14ac:dyDescent="0.2">
      <c r="E414" s="220"/>
    </row>
    <row r="415" spans="5:5" s="110" customFormat="1" ht="15" customHeight="1" x14ac:dyDescent="0.2">
      <c r="E415" s="220"/>
    </row>
    <row r="416" spans="5:5" s="110" customFormat="1" ht="15" customHeight="1" x14ac:dyDescent="0.2">
      <c r="E416" s="220"/>
    </row>
    <row r="417" spans="5:5" s="110" customFormat="1" ht="15" customHeight="1" x14ac:dyDescent="0.2">
      <c r="E417" s="220"/>
    </row>
    <row r="418" spans="5:5" s="110" customFormat="1" ht="15" customHeight="1" x14ac:dyDescent="0.2">
      <c r="E418" s="220"/>
    </row>
    <row r="419" spans="5:5" s="110" customFormat="1" ht="15" customHeight="1" x14ac:dyDescent="0.2">
      <c r="E419" s="220"/>
    </row>
    <row r="420" spans="5:5" s="110" customFormat="1" ht="15" customHeight="1" x14ac:dyDescent="0.2">
      <c r="E420" s="220"/>
    </row>
    <row r="421" spans="5:5" s="110" customFormat="1" ht="15" customHeight="1" x14ac:dyDescent="0.2">
      <c r="E421" s="220"/>
    </row>
    <row r="422" spans="5:5" s="110" customFormat="1" ht="15" customHeight="1" x14ac:dyDescent="0.2">
      <c r="E422" s="220"/>
    </row>
    <row r="423" spans="5:5" s="110" customFormat="1" ht="15" customHeight="1" x14ac:dyDescent="0.2">
      <c r="E423" s="220"/>
    </row>
    <row r="424" spans="5:5" s="110" customFormat="1" ht="15" customHeight="1" x14ac:dyDescent="0.2">
      <c r="E424" s="220"/>
    </row>
    <row r="425" spans="5:5" s="110" customFormat="1" ht="15" customHeight="1" x14ac:dyDescent="0.2">
      <c r="E425" s="220"/>
    </row>
    <row r="426" spans="5:5" s="110" customFormat="1" ht="15" customHeight="1" x14ac:dyDescent="0.2">
      <c r="E426" s="220"/>
    </row>
    <row r="427" spans="5:5" s="110" customFormat="1" ht="15" customHeight="1" x14ac:dyDescent="0.2">
      <c r="E427" s="220"/>
    </row>
    <row r="428" spans="5:5" s="110" customFormat="1" ht="15" customHeight="1" x14ac:dyDescent="0.2">
      <c r="E428" s="220"/>
    </row>
    <row r="429" spans="5:5" s="110" customFormat="1" ht="15" customHeight="1" x14ac:dyDescent="0.2">
      <c r="E429" s="220"/>
    </row>
    <row r="430" spans="5:5" s="110" customFormat="1" ht="15" customHeight="1" x14ac:dyDescent="0.2">
      <c r="E430" s="220"/>
    </row>
    <row r="431" spans="5:5" s="110" customFormat="1" ht="15" customHeight="1" x14ac:dyDescent="0.2">
      <c r="E431" s="220"/>
    </row>
    <row r="432" spans="5:5" s="110" customFormat="1" ht="15" customHeight="1" x14ac:dyDescent="0.2">
      <c r="E432" s="220"/>
    </row>
    <row r="433" spans="5:5" s="110" customFormat="1" ht="15" customHeight="1" x14ac:dyDescent="0.2">
      <c r="E433" s="220"/>
    </row>
    <row r="434" spans="5:5" s="110" customFormat="1" ht="15" customHeight="1" x14ac:dyDescent="0.2">
      <c r="E434" s="220"/>
    </row>
    <row r="435" spans="5:5" s="110" customFormat="1" ht="15" customHeight="1" x14ac:dyDescent="0.2">
      <c r="E435" s="220"/>
    </row>
    <row r="436" spans="5:5" s="110" customFormat="1" ht="15" customHeight="1" x14ac:dyDescent="0.2">
      <c r="E436" s="220"/>
    </row>
    <row r="437" spans="5:5" s="110" customFormat="1" ht="15" customHeight="1" x14ac:dyDescent="0.2">
      <c r="E437" s="220"/>
    </row>
    <row r="438" spans="5:5" s="110" customFormat="1" ht="15" customHeight="1" x14ac:dyDescent="0.2">
      <c r="E438" s="220"/>
    </row>
    <row r="439" spans="5:5" s="110" customFormat="1" ht="15" customHeight="1" x14ac:dyDescent="0.2">
      <c r="E439" s="220"/>
    </row>
    <row r="440" spans="5:5" s="110" customFormat="1" ht="15" customHeight="1" x14ac:dyDescent="0.2">
      <c r="E440" s="220"/>
    </row>
    <row r="441" spans="5:5" s="110" customFormat="1" ht="15" customHeight="1" x14ac:dyDescent="0.2">
      <c r="E441" s="220"/>
    </row>
    <row r="442" spans="5:5" s="110" customFormat="1" ht="15" customHeight="1" x14ac:dyDescent="0.2">
      <c r="E442" s="220"/>
    </row>
    <row r="443" spans="5:5" s="110" customFormat="1" ht="15" customHeight="1" x14ac:dyDescent="0.2">
      <c r="E443" s="220"/>
    </row>
    <row r="444" spans="5:5" s="110" customFormat="1" ht="15" customHeight="1" x14ac:dyDescent="0.2">
      <c r="E444" s="220"/>
    </row>
    <row r="445" spans="5:5" s="110" customFormat="1" ht="15" customHeight="1" x14ac:dyDescent="0.2">
      <c r="E445" s="220"/>
    </row>
    <row r="446" spans="5:5" s="110" customFormat="1" ht="15" customHeight="1" x14ac:dyDescent="0.2">
      <c r="E446" s="220"/>
    </row>
    <row r="447" spans="5:5" s="110" customFormat="1" ht="15" customHeight="1" x14ac:dyDescent="0.2">
      <c r="E447" s="220"/>
    </row>
    <row r="448" spans="5:5" s="110" customFormat="1" ht="15" customHeight="1" x14ac:dyDescent="0.2">
      <c r="E448" s="220"/>
    </row>
    <row r="449" spans="5:5" s="110" customFormat="1" ht="15" customHeight="1" x14ac:dyDescent="0.2">
      <c r="E449" s="220"/>
    </row>
    <row r="450" spans="5:5" s="110" customFormat="1" ht="15" customHeight="1" x14ac:dyDescent="0.2">
      <c r="E450" s="220"/>
    </row>
    <row r="451" spans="5:5" s="110" customFormat="1" ht="15" customHeight="1" x14ac:dyDescent="0.2">
      <c r="E451" s="220"/>
    </row>
    <row r="452" spans="5:5" s="110" customFormat="1" ht="15" customHeight="1" x14ac:dyDescent="0.2">
      <c r="E452" s="220"/>
    </row>
    <row r="453" spans="5:5" s="110" customFormat="1" ht="15" customHeight="1" x14ac:dyDescent="0.2">
      <c r="E453" s="220"/>
    </row>
    <row r="454" spans="5:5" s="110" customFormat="1" ht="15" customHeight="1" x14ac:dyDescent="0.2">
      <c r="E454" s="220"/>
    </row>
    <row r="455" spans="5:5" s="110" customFormat="1" ht="15" customHeight="1" x14ac:dyDescent="0.2">
      <c r="E455" s="220"/>
    </row>
    <row r="456" spans="5:5" s="110" customFormat="1" ht="15" customHeight="1" x14ac:dyDescent="0.2">
      <c r="E456" s="220"/>
    </row>
    <row r="457" spans="5:5" s="110" customFormat="1" ht="15" customHeight="1" x14ac:dyDescent="0.2">
      <c r="E457" s="220"/>
    </row>
    <row r="458" spans="5:5" s="110" customFormat="1" ht="15" customHeight="1" x14ac:dyDescent="0.2">
      <c r="E458" s="220"/>
    </row>
    <row r="459" spans="5:5" s="110" customFormat="1" ht="15" customHeight="1" x14ac:dyDescent="0.2">
      <c r="E459" s="220"/>
    </row>
    <row r="460" spans="5:5" s="110" customFormat="1" ht="15" customHeight="1" x14ac:dyDescent="0.2">
      <c r="E460" s="220"/>
    </row>
    <row r="461" spans="5:5" s="110" customFormat="1" ht="15" customHeight="1" x14ac:dyDescent="0.2">
      <c r="E461" s="220"/>
    </row>
    <row r="462" spans="5:5" s="110" customFormat="1" ht="15" customHeight="1" x14ac:dyDescent="0.2">
      <c r="E462" s="220"/>
    </row>
    <row r="463" spans="5:5" s="110" customFormat="1" ht="15" customHeight="1" x14ac:dyDescent="0.2">
      <c r="E463" s="220"/>
    </row>
    <row r="464" spans="5:5" s="110" customFormat="1" ht="15" customHeight="1" x14ac:dyDescent="0.2">
      <c r="E464" s="220"/>
    </row>
    <row r="465" spans="5:5" s="110" customFormat="1" ht="15" customHeight="1" x14ac:dyDescent="0.2">
      <c r="E465" s="220"/>
    </row>
    <row r="466" spans="5:5" s="110" customFormat="1" ht="15" customHeight="1" x14ac:dyDescent="0.2">
      <c r="E466" s="220"/>
    </row>
    <row r="467" spans="5:5" s="110" customFormat="1" ht="15" customHeight="1" x14ac:dyDescent="0.2">
      <c r="E467" s="220"/>
    </row>
    <row r="468" spans="5:5" s="110" customFormat="1" ht="15" customHeight="1" x14ac:dyDescent="0.2">
      <c r="E468" s="220"/>
    </row>
    <row r="469" spans="5:5" s="110" customFormat="1" ht="15" customHeight="1" x14ac:dyDescent="0.2">
      <c r="E469" s="220"/>
    </row>
    <row r="470" spans="5:5" s="110" customFormat="1" ht="15" customHeight="1" x14ac:dyDescent="0.2">
      <c r="E470" s="220"/>
    </row>
    <row r="471" spans="5:5" s="110" customFormat="1" ht="15" customHeight="1" x14ac:dyDescent="0.2">
      <c r="E471" s="220"/>
    </row>
    <row r="472" spans="5:5" s="110" customFormat="1" ht="15" customHeight="1" x14ac:dyDescent="0.2">
      <c r="E472" s="220"/>
    </row>
    <row r="473" spans="5:5" s="110" customFormat="1" ht="15" customHeight="1" x14ac:dyDescent="0.2">
      <c r="E473" s="220"/>
    </row>
    <row r="474" spans="5:5" s="110" customFormat="1" ht="15" customHeight="1" x14ac:dyDescent="0.2">
      <c r="E474" s="220"/>
    </row>
    <row r="475" spans="5:5" s="110" customFormat="1" ht="15" customHeight="1" x14ac:dyDescent="0.2">
      <c r="E475" s="220"/>
    </row>
    <row r="476" spans="5:5" s="110" customFormat="1" ht="15" customHeight="1" x14ac:dyDescent="0.2">
      <c r="E476" s="220"/>
    </row>
    <row r="477" spans="5:5" s="110" customFormat="1" ht="15" customHeight="1" x14ac:dyDescent="0.2">
      <c r="E477" s="220"/>
    </row>
    <row r="478" spans="5:5" s="110" customFormat="1" ht="15" customHeight="1" x14ac:dyDescent="0.2">
      <c r="E478" s="220"/>
    </row>
    <row r="479" spans="5:5" s="110" customFormat="1" ht="15" customHeight="1" x14ac:dyDescent="0.2">
      <c r="E479" s="220"/>
    </row>
    <row r="480" spans="5:5" s="110" customFormat="1" ht="15" customHeight="1" x14ac:dyDescent="0.2">
      <c r="E480" s="220"/>
    </row>
    <row r="481" spans="5:5" s="110" customFormat="1" ht="15" customHeight="1" x14ac:dyDescent="0.2">
      <c r="E481" s="220"/>
    </row>
    <row r="482" spans="5:5" s="110" customFormat="1" ht="15" customHeight="1" x14ac:dyDescent="0.2">
      <c r="E482" s="220"/>
    </row>
    <row r="483" spans="5:5" s="110" customFormat="1" ht="15" customHeight="1" x14ac:dyDescent="0.2">
      <c r="E483" s="220"/>
    </row>
    <row r="484" spans="5:5" s="110" customFormat="1" ht="15" customHeight="1" x14ac:dyDescent="0.2">
      <c r="E484" s="220"/>
    </row>
    <row r="485" spans="5:5" s="110" customFormat="1" ht="15" customHeight="1" x14ac:dyDescent="0.2">
      <c r="E485" s="220"/>
    </row>
    <row r="486" spans="5:5" s="110" customFormat="1" ht="15" customHeight="1" x14ac:dyDescent="0.2">
      <c r="E486" s="220"/>
    </row>
    <row r="487" spans="5:5" s="110" customFormat="1" ht="15" customHeight="1" x14ac:dyDescent="0.2">
      <c r="E487" s="220"/>
    </row>
    <row r="488" spans="5:5" s="110" customFormat="1" ht="15" customHeight="1" x14ac:dyDescent="0.2">
      <c r="E488" s="220"/>
    </row>
    <row r="489" spans="5:5" s="110" customFormat="1" ht="15" customHeight="1" x14ac:dyDescent="0.2">
      <c r="E489" s="220"/>
    </row>
    <row r="490" spans="5:5" s="110" customFormat="1" ht="15" customHeight="1" x14ac:dyDescent="0.2">
      <c r="E490" s="220"/>
    </row>
    <row r="491" spans="5:5" s="110" customFormat="1" ht="15" customHeight="1" x14ac:dyDescent="0.2">
      <c r="E491" s="220"/>
    </row>
    <row r="492" spans="5:5" s="110" customFormat="1" ht="15" customHeight="1" x14ac:dyDescent="0.2">
      <c r="E492" s="220"/>
    </row>
    <row r="493" spans="5:5" s="110" customFormat="1" ht="15" customHeight="1" x14ac:dyDescent="0.2">
      <c r="E493" s="220"/>
    </row>
    <row r="494" spans="5:5" s="110" customFormat="1" ht="15" customHeight="1" x14ac:dyDescent="0.2">
      <c r="E494" s="220"/>
    </row>
    <row r="495" spans="5:5" s="110" customFormat="1" ht="15" customHeight="1" x14ac:dyDescent="0.2">
      <c r="E495" s="220"/>
    </row>
    <row r="496" spans="5:5" s="110" customFormat="1" ht="15" customHeight="1" x14ac:dyDescent="0.2">
      <c r="E496" s="220"/>
    </row>
    <row r="497" spans="5:5" s="110" customFormat="1" ht="15" customHeight="1" x14ac:dyDescent="0.2">
      <c r="E497" s="220"/>
    </row>
    <row r="498" spans="5:5" s="110" customFormat="1" ht="15" customHeight="1" x14ac:dyDescent="0.2">
      <c r="E498" s="220"/>
    </row>
    <row r="499" spans="5:5" s="110" customFormat="1" ht="15" customHeight="1" x14ac:dyDescent="0.2">
      <c r="E499" s="220"/>
    </row>
    <row r="500" spans="5:5" s="110" customFormat="1" ht="15" customHeight="1" x14ac:dyDescent="0.2">
      <c r="E500" s="220"/>
    </row>
    <row r="501" spans="5:5" s="110" customFormat="1" ht="15" customHeight="1" x14ac:dyDescent="0.2">
      <c r="E501" s="220"/>
    </row>
    <row r="502" spans="5:5" s="110" customFormat="1" ht="15" customHeight="1" x14ac:dyDescent="0.2">
      <c r="E502" s="220"/>
    </row>
    <row r="503" spans="5:5" s="110" customFormat="1" ht="15" customHeight="1" x14ac:dyDescent="0.2">
      <c r="E503" s="220"/>
    </row>
    <row r="504" spans="5:5" s="110" customFormat="1" ht="15" customHeight="1" x14ac:dyDescent="0.2">
      <c r="E504" s="220"/>
    </row>
    <row r="505" spans="5:5" s="110" customFormat="1" ht="15" customHeight="1" x14ac:dyDescent="0.2">
      <c r="E505" s="220"/>
    </row>
    <row r="506" spans="5:5" s="110" customFormat="1" ht="15" customHeight="1" x14ac:dyDescent="0.2">
      <c r="E506" s="220"/>
    </row>
    <row r="507" spans="5:5" s="110" customFormat="1" ht="15" customHeight="1" x14ac:dyDescent="0.2">
      <c r="E507" s="220"/>
    </row>
    <row r="508" spans="5:5" s="110" customFormat="1" ht="15" customHeight="1" x14ac:dyDescent="0.2">
      <c r="E508" s="220"/>
    </row>
    <row r="509" spans="5:5" s="110" customFormat="1" ht="15" customHeight="1" x14ac:dyDescent="0.2">
      <c r="E509" s="220"/>
    </row>
    <row r="510" spans="5:5" s="110" customFormat="1" ht="15" customHeight="1" x14ac:dyDescent="0.2">
      <c r="E510" s="220"/>
    </row>
    <row r="511" spans="5:5" s="110" customFormat="1" ht="15" customHeight="1" x14ac:dyDescent="0.2">
      <c r="E511" s="220"/>
    </row>
    <row r="512" spans="5:5" s="110" customFormat="1" ht="15" customHeight="1" x14ac:dyDescent="0.2">
      <c r="E512" s="220"/>
    </row>
    <row r="513" spans="5:5" s="110" customFormat="1" ht="15" customHeight="1" x14ac:dyDescent="0.2">
      <c r="E513" s="220"/>
    </row>
    <row r="514" spans="5:5" s="110" customFormat="1" ht="15" customHeight="1" x14ac:dyDescent="0.2">
      <c r="E514" s="220"/>
    </row>
    <row r="515" spans="5:5" s="110" customFormat="1" ht="15" customHeight="1" x14ac:dyDescent="0.2">
      <c r="E515" s="220"/>
    </row>
    <row r="516" spans="5:5" s="110" customFormat="1" ht="15" customHeight="1" x14ac:dyDescent="0.2">
      <c r="E516" s="220"/>
    </row>
    <row r="517" spans="5:5" s="110" customFormat="1" ht="15" customHeight="1" x14ac:dyDescent="0.2">
      <c r="E517" s="220"/>
    </row>
    <row r="518" spans="5:5" s="110" customFormat="1" ht="15" customHeight="1" x14ac:dyDescent="0.2">
      <c r="E518" s="220"/>
    </row>
    <row r="519" spans="5:5" s="110" customFormat="1" ht="15" customHeight="1" x14ac:dyDescent="0.2">
      <c r="E519" s="220"/>
    </row>
    <row r="520" spans="5:5" s="110" customFormat="1" ht="15" customHeight="1" x14ac:dyDescent="0.2">
      <c r="E520" s="220"/>
    </row>
    <row r="521" spans="5:5" s="110" customFormat="1" ht="15" customHeight="1" x14ac:dyDescent="0.2">
      <c r="E521" s="220"/>
    </row>
    <row r="522" spans="5:5" s="110" customFormat="1" ht="15" customHeight="1" x14ac:dyDescent="0.2">
      <c r="E522" s="220"/>
    </row>
    <row r="523" spans="5:5" s="110" customFormat="1" ht="15" customHeight="1" x14ac:dyDescent="0.2">
      <c r="E523" s="220"/>
    </row>
    <row r="524" spans="5:5" s="110" customFormat="1" ht="15" customHeight="1" x14ac:dyDescent="0.2">
      <c r="E524" s="220"/>
    </row>
    <row r="525" spans="5:5" s="110" customFormat="1" ht="15" customHeight="1" x14ac:dyDescent="0.2">
      <c r="E525" s="220"/>
    </row>
    <row r="526" spans="5:5" s="110" customFormat="1" ht="15" customHeight="1" x14ac:dyDescent="0.2">
      <c r="E526" s="220"/>
    </row>
    <row r="527" spans="5:5" s="110" customFormat="1" ht="15" customHeight="1" x14ac:dyDescent="0.2">
      <c r="E527" s="220"/>
    </row>
    <row r="528" spans="5:5" s="110" customFormat="1" ht="15" customHeight="1" x14ac:dyDescent="0.2">
      <c r="E528" s="220"/>
    </row>
    <row r="529" spans="5:5" s="110" customFormat="1" ht="15" customHeight="1" x14ac:dyDescent="0.2">
      <c r="E529" s="220"/>
    </row>
    <row r="530" spans="5:5" s="110" customFormat="1" ht="15" customHeight="1" x14ac:dyDescent="0.2">
      <c r="E530" s="220"/>
    </row>
    <row r="531" spans="5:5" s="110" customFormat="1" ht="15" customHeight="1" x14ac:dyDescent="0.2">
      <c r="E531" s="220"/>
    </row>
    <row r="532" spans="5:5" s="110" customFormat="1" ht="15" customHeight="1" x14ac:dyDescent="0.2">
      <c r="E532" s="220"/>
    </row>
    <row r="533" spans="5:5" s="110" customFormat="1" ht="15" customHeight="1" x14ac:dyDescent="0.2">
      <c r="E533" s="220"/>
    </row>
    <row r="534" spans="5:5" s="110" customFormat="1" ht="15" customHeight="1" x14ac:dyDescent="0.2">
      <c r="E534" s="220"/>
    </row>
    <row r="535" spans="5:5" s="110" customFormat="1" ht="15" customHeight="1" x14ac:dyDescent="0.2">
      <c r="E535" s="220"/>
    </row>
    <row r="536" spans="5:5" s="110" customFormat="1" ht="15" customHeight="1" x14ac:dyDescent="0.2">
      <c r="E536" s="220"/>
    </row>
    <row r="537" spans="5:5" s="110" customFormat="1" ht="15" customHeight="1" x14ac:dyDescent="0.2">
      <c r="E537" s="220"/>
    </row>
    <row r="538" spans="5:5" s="110" customFormat="1" ht="15" customHeight="1" x14ac:dyDescent="0.2">
      <c r="E538" s="220"/>
    </row>
    <row r="539" spans="5:5" s="110" customFormat="1" ht="15" customHeight="1" x14ac:dyDescent="0.2">
      <c r="E539" s="220"/>
    </row>
    <row r="540" spans="5:5" s="110" customFormat="1" ht="15" customHeight="1" x14ac:dyDescent="0.2">
      <c r="E540" s="220"/>
    </row>
    <row r="541" spans="5:5" s="110" customFormat="1" ht="15" customHeight="1" x14ac:dyDescent="0.2">
      <c r="E541" s="220"/>
    </row>
    <row r="542" spans="5:5" s="110" customFormat="1" ht="15" customHeight="1" x14ac:dyDescent="0.2">
      <c r="E542" s="220"/>
    </row>
    <row r="543" spans="5:5" s="110" customFormat="1" ht="15" customHeight="1" x14ac:dyDescent="0.2">
      <c r="E543" s="220"/>
    </row>
    <row r="544" spans="5:5" s="110" customFormat="1" ht="15" customHeight="1" x14ac:dyDescent="0.2">
      <c r="E544" s="220"/>
    </row>
    <row r="545" spans="5:5" s="110" customFormat="1" ht="15" customHeight="1" x14ac:dyDescent="0.2">
      <c r="E545" s="220"/>
    </row>
    <row r="546" spans="5:5" s="110" customFormat="1" ht="15" customHeight="1" x14ac:dyDescent="0.2">
      <c r="E546" s="220"/>
    </row>
    <row r="547" spans="5:5" s="110" customFormat="1" ht="15" customHeight="1" x14ac:dyDescent="0.2">
      <c r="E547" s="220"/>
    </row>
    <row r="548" spans="5:5" s="110" customFormat="1" ht="15" customHeight="1" x14ac:dyDescent="0.2">
      <c r="E548" s="220"/>
    </row>
    <row r="549" spans="5:5" s="110" customFormat="1" ht="15" customHeight="1" x14ac:dyDescent="0.2">
      <c r="E549" s="220"/>
    </row>
    <row r="550" spans="5:5" s="110" customFormat="1" ht="15" customHeight="1" x14ac:dyDescent="0.2">
      <c r="E550" s="220"/>
    </row>
    <row r="551" spans="5:5" s="110" customFormat="1" ht="15" customHeight="1" x14ac:dyDescent="0.2">
      <c r="E551" s="220"/>
    </row>
    <row r="552" spans="5:5" s="110" customFormat="1" ht="15" customHeight="1" x14ac:dyDescent="0.2">
      <c r="E552" s="220"/>
    </row>
    <row r="553" spans="5:5" s="110" customFormat="1" ht="15" customHeight="1" x14ac:dyDescent="0.2">
      <c r="E553" s="220"/>
    </row>
    <row r="554" spans="5:5" s="110" customFormat="1" ht="15" customHeight="1" x14ac:dyDescent="0.2">
      <c r="E554" s="220"/>
    </row>
    <row r="555" spans="5:5" s="110" customFormat="1" ht="15" customHeight="1" x14ac:dyDescent="0.2">
      <c r="E555" s="220"/>
    </row>
    <row r="556" spans="5:5" s="110" customFormat="1" ht="15" customHeight="1" x14ac:dyDescent="0.2">
      <c r="E556" s="220"/>
    </row>
    <row r="557" spans="5:5" s="110" customFormat="1" ht="15" customHeight="1" x14ac:dyDescent="0.2">
      <c r="E557" s="220"/>
    </row>
    <row r="558" spans="5:5" s="110" customFormat="1" ht="15" customHeight="1" x14ac:dyDescent="0.2">
      <c r="E558" s="220"/>
    </row>
    <row r="559" spans="5:5" s="110" customFormat="1" ht="15" customHeight="1" x14ac:dyDescent="0.2">
      <c r="E559" s="220"/>
    </row>
    <row r="560" spans="5:5" s="110" customFormat="1" ht="15" customHeight="1" x14ac:dyDescent="0.2">
      <c r="E560" s="220"/>
    </row>
    <row r="561" spans="5:5" s="110" customFormat="1" ht="15" customHeight="1" x14ac:dyDescent="0.2">
      <c r="E561" s="220"/>
    </row>
    <row r="562" spans="5:5" s="110" customFormat="1" ht="15" customHeight="1" x14ac:dyDescent="0.2">
      <c r="E562" s="220"/>
    </row>
    <row r="563" spans="5:5" s="110" customFormat="1" ht="15" customHeight="1" x14ac:dyDescent="0.2">
      <c r="E563" s="220"/>
    </row>
    <row r="564" spans="5:5" s="110" customFormat="1" ht="15" customHeight="1" x14ac:dyDescent="0.2">
      <c r="E564" s="220"/>
    </row>
    <row r="565" spans="5:5" s="110" customFormat="1" ht="15" customHeight="1" x14ac:dyDescent="0.2">
      <c r="E565" s="220"/>
    </row>
    <row r="566" spans="5:5" s="110" customFormat="1" ht="15" customHeight="1" x14ac:dyDescent="0.2">
      <c r="E566" s="220"/>
    </row>
    <row r="567" spans="5:5" s="110" customFormat="1" ht="15" customHeight="1" x14ac:dyDescent="0.2">
      <c r="E567" s="220"/>
    </row>
    <row r="568" spans="5:5" s="110" customFormat="1" ht="15" customHeight="1" x14ac:dyDescent="0.2">
      <c r="E568" s="220"/>
    </row>
    <row r="569" spans="5:5" s="110" customFormat="1" ht="15" customHeight="1" x14ac:dyDescent="0.2">
      <c r="E569" s="220"/>
    </row>
    <row r="570" spans="5:5" s="110" customFormat="1" ht="15" customHeight="1" x14ac:dyDescent="0.2">
      <c r="E570" s="220"/>
    </row>
    <row r="571" spans="5:5" s="110" customFormat="1" ht="15" customHeight="1" x14ac:dyDescent="0.2">
      <c r="E571" s="220"/>
    </row>
    <row r="572" spans="5:5" s="110" customFormat="1" ht="15" customHeight="1" x14ac:dyDescent="0.2">
      <c r="E572" s="220"/>
    </row>
    <row r="573" spans="5:5" s="110" customFormat="1" ht="15" customHeight="1" x14ac:dyDescent="0.2">
      <c r="E573" s="220"/>
    </row>
    <row r="574" spans="5:5" s="110" customFormat="1" ht="15" customHeight="1" x14ac:dyDescent="0.2">
      <c r="E574" s="220"/>
    </row>
    <row r="575" spans="5:5" s="110" customFormat="1" ht="15" customHeight="1" x14ac:dyDescent="0.2">
      <c r="E575" s="220"/>
    </row>
    <row r="576" spans="5:5" s="110" customFormat="1" ht="15" customHeight="1" x14ac:dyDescent="0.2">
      <c r="E576" s="220"/>
    </row>
    <row r="577" spans="5:5" s="110" customFormat="1" ht="15" customHeight="1" x14ac:dyDescent="0.2">
      <c r="E577" s="220"/>
    </row>
    <row r="578" spans="5:5" s="110" customFormat="1" ht="15" customHeight="1" x14ac:dyDescent="0.2">
      <c r="E578" s="220"/>
    </row>
    <row r="579" spans="5:5" s="110" customFormat="1" ht="15" customHeight="1" x14ac:dyDescent="0.2">
      <c r="E579" s="220"/>
    </row>
    <row r="580" spans="5:5" s="110" customFormat="1" ht="15" customHeight="1" x14ac:dyDescent="0.2">
      <c r="E580" s="220"/>
    </row>
    <row r="581" spans="5:5" s="110" customFormat="1" ht="15" customHeight="1" x14ac:dyDescent="0.2">
      <c r="E581" s="220"/>
    </row>
    <row r="582" spans="5:5" s="110" customFormat="1" ht="15" customHeight="1" x14ac:dyDescent="0.2">
      <c r="E582" s="220"/>
    </row>
    <row r="583" spans="5:5" s="110" customFormat="1" ht="15" customHeight="1" x14ac:dyDescent="0.2">
      <c r="E583" s="220"/>
    </row>
    <row r="584" spans="5:5" s="110" customFormat="1" ht="15" customHeight="1" x14ac:dyDescent="0.2">
      <c r="E584" s="220"/>
    </row>
    <row r="585" spans="5:5" s="110" customFormat="1" ht="15" customHeight="1" x14ac:dyDescent="0.2">
      <c r="E585" s="220"/>
    </row>
    <row r="586" spans="5:5" s="110" customFormat="1" ht="15" customHeight="1" x14ac:dyDescent="0.2">
      <c r="E586" s="220"/>
    </row>
    <row r="587" spans="5:5" s="110" customFormat="1" ht="15" customHeight="1" x14ac:dyDescent="0.2">
      <c r="E587" s="220"/>
    </row>
    <row r="588" spans="5:5" s="110" customFormat="1" ht="15" customHeight="1" x14ac:dyDescent="0.2">
      <c r="E588" s="220"/>
    </row>
    <row r="589" spans="5:5" s="110" customFormat="1" ht="15" customHeight="1" x14ac:dyDescent="0.2">
      <c r="E589" s="220"/>
    </row>
    <row r="590" spans="5:5" s="110" customFormat="1" ht="15" customHeight="1" x14ac:dyDescent="0.2">
      <c r="E590" s="220"/>
    </row>
    <row r="591" spans="5:5" s="110" customFormat="1" ht="15" customHeight="1" x14ac:dyDescent="0.2">
      <c r="E591" s="220"/>
    </row>
    <row r="592" spans="5:5" s="110" customFormat="1" ht="15" customHeight="1" x14ac:dyDescent="0.2">
      <c r="E592" s="220"/>
    </row>
    <row r="593" spans="5:5" s="110" customFormat="1" ht="15" customHeight="1" x14ac:dyDescent="0.2">
      <c r="E593" s="220"/>
    </row>
    <row r="594" spans="5:5" s="110" customFormat="1" ht="15" customHeight="1" x14ac:dyDescent="0.2">
      <c r="E594" s="220"/>
    </row>
    <row r="595" spans="5:5" s="110" customFormat="1" ht="15" customHeight="1" x14ac:dyDescent="0.2">
      <c r="E595" s="220"/>
    </row>
    <row r="596" spans="5:5" s="110" customFormat="1" ht="15" customHeight="1" x14ac:dyDescent="0.2">
      <c r="E596" s="220"/>
    </row>
    <row r="597" spans="5:5" s="110" customFormat="1" ht="15" customHeight="1" x14ac:dyDescent="0.2">
      <c r="E597" s="220"/>
    </row>
    <row r="598" spans="5:5" s="110" customFormat="1" ht="15" customHeight="1" x14ac:dyDescent="0.2">
      <c r="E598" s="220"/>
    </row>
    <row r="599" spans="5:5" s="110" customFormat="1" ht="15" customHeight="1" x14ac:dyDescent="0.2">
      <c r="E599" s="220"/>
    </row>
    <row r="600" spans="5:5" s="110" customFormat="1" ht="15" customHeight="1" x14ac:dyDescent="0.2">
      <c r="E600" s="220"/>
    </row>
    <row r="601" spans="5:5" s="110" customFormat="1" ht="15" customHeight="1" x14ac:dyDescent="0.2">
      <c r="E601" s="220"/>
    </row>
    <row r="602" spans="5:5" s="110" customFormat="1" ht="15" customHeight="1" x14ac:dyDescent="0.2">
      <c r="E602" s="220"/>
    </row>
    <row r="603" spans="5:5" s="110" customFormat="1" ht="15" customHeight="1" x14ac:dyDescent="0.2">
      <c r="E603" s="220"/>
    </row>
    <row r="604" spans="5:5" s="110" customFormat="1" ht="15" customHeight="1" x14ac:dyDescent="0.2">
      <c r="E604" s="220"/>
    </row>
    <row r="605" spans="5:5" s="110" customFormat="1" ht="15" customHeight="1" x14ac:dyDescent="0.2">
      <c r="E605" s="220"/>
    </row>
    <row r="606" spans="5:5" s="110" customFormat="1" ht="15" customHeight="1" x14ac:dyDescent="0.2">
      <c r="E606" s="220"/>
    </row>
    <row r="607" spans="5:5" s="110" customFormat="1" ht="15" customHeight="1" x14ac:dyDescent="0.2">
      <c r="E607" s="220"/>
    </row>
    <row r="608" spans="5:5" s="110" customFormat="1" ht="15" customHeight="1" x14ac:dyDescent="0.2">
      <c r="E608" s="220"/>
    </row>
    <row r="609" spans="5:5" s="110" customFormat="1" ht="15" customHeight="1" x14ac:dyDescent="0.2">
      <c r="E609" s="220"/>
    </row>
    <row r="610" spans="5:5" s="110" customFormat="1" ht="15" customHeight="1" x14ac:dyDescent="0.2">
      <c r="E610" s="220"/>
    </row>
    <row r="611" spans="5:5" s="110" customFormat="1" ht="15" customHeight="1" x14ac:dyDescent="0.2">
      <c r="E611" s="220"/>
    </row>
    <row r="612" spans="5:5" s="110" customFormat="1" ht="15" customHeight="1" x14ac:dyDescent="0.2">
      <c r="E612" s="220"/>
    </row>
    <row r="613" spans="5:5" s="110" customFormat="1" ht="15" customHeight="1" x14ac:dyDescent="0.2">
      <c r="E613" s="220"/>
    </row>
    <row r="614" spans="5:5" s="110" customFormat="1" ht="15" customHeight="1" x14ac:dyDescent="0.2">
      <c r="E614" s="220"/>
    </row>
    <row r="615" spans="5:5" s="110" customFormat="1" ht="15" customHeight="1" x14ac:dyDescent="0.2">
      <c r="E615" s="220"/>
    </row>
    <row r="616" spans="5:5" s="110" customFormat="1" ht="15" customHeight="1" x14ac:dyDescent="0.2">
      <c r="E616" s="220"/>
    </row>
    <row r="617" spans="5:5" s="110" customFormat="1" ht="15" customHeight="1" x14ac:dyDescent="0.2">
      <c r="E617" s="220"/>
    </row>
    <row r="618" spans="5:5" s="110" customFormat="1" ht="15" customHeight="1" x14ac:dyDescent="0.2">
      <c r="E618" s="220"/>
    </row>
    <row r="619" spans="5:5" s="110" customFormat="1" ht="15" customHeight="1" x14ac:dyDescent="0.2">
      <c r="E619" s="220"/>
    </row>
    <row r="620" spans="5:5" s="110" customFormat="1" ht="15" customHeight="1" x14ac:dyDescent="0.2">
      <c r="E620" s="220"/>
    </row>
    <row r="621" spans="5:5" s="110" customFormat="1" ht="15" customHeight="1" x14ac:dyDescent="0.2">
      <c r="E621" s="220"/>
    </row>
    <row r="622" spans="5:5" s="110" customFormat="1" ht="15" customHeight="1" x14ac:dyDescent="0.2">
      <c r="E622" s="220"/>
    </row>
    <row r="623" spans="5:5" s="110" customFormat="1" ht="15" customHeight="1" x14ac:dyDescent="0.2">
      <c r="E623" s="220"/>
    </row>
    <row r="624" spans="5:5" s="110" customFormat="1" ht="15" customHeight="1" x14ac:dyDescent="0.2">
      <c r="E624" s="220"/>
    </row>
    <row r="625" spans="5:5" s="110" customFormat="1" ht="15" customHeight="1" x14ac:dyDescent="0.2">
      <c r="E625" s="220"/>
    </row>
    <row r="626" spans="5:5" s="110" customFormat="1" ht="15" customHeight="1" x14ac:dyDescent="0.2">
      <c r="E626" s="220"/>
    </row>
    <row r="627" spans="5:5" s="110" customFormat="1" ht="15" customHeight="1" x14ac:dyDescent="0.2">
      <c r="E627" s="220"/>
    </row>
    <row r="628" spans="5:5" s="110" customFormat="1" ht="15" customHeight="1" x14ac:dyDescent="0.2">
      <c r="E628" s="220"/>
    </row>
    <row r="629" spans="5:5" s="110" customFormat="1" ht="15" customHeight="1" x14ac:dyDescent="0.2">
      <c r="E629" s="220"/>
    </row>
    <row r="630" spans="5:5" s="110" customFormat="1" ht="15" customHeight="1" x14ac:dyDescent="0.2">
      <c r="E630" s="220"/>
    </row>
    <row r="631" spans="5:5" s="110" customFormat="1" ht="15" customHeight="1" x14ac:dyDescent="0.2">
      <c r="E631" s="220"/>
    </row>
    <row r="632" spans="5:5" s="110" customFormat="1" ht="15" customHeight="1" x14ac:dyDescent="0.2">
      <c r="E632" s="220"/>
    </row>
    <row r="633" spans="5:5" s="110" customFormat="1" ht="15" customHeight="1" x14ac:dyDescent="0.2">
      <c r="E633" s="220"/>
    </row>
    <row r="634" spans="5:5" s="110" customFormat="1" ht="15" customHeight="1" x14ac:dyDescent="0.2">
      <c r="E634" s="220"/>
    </row>
    <row r="635" spans="5:5" s="110" customFormat="1" ht="15" customHeight="1" x14ac:dyDescent="0.2">
      <c r="E635" s="220"/>
    </row>
    <row r="636" spans="5:5" s="110" customFormat="1" ht="15" customHeight="1" x14ac:dyDescent="0.2">
      <c r="E636" s="220"/>
    </row>
    <row r="637" spans="5:5" s="110" customFormat="1" ht="15" customHeight="1" x14ac:dyDescent="0.2">
      <c r="E637" s="220"/>
    </row>
    <row r="638" spans="5:5" s="110" customFormat="1" ht="15" customHeight="1" x14ac:dyDescent="0.2">
      <c r="E638" s="220"/>
    </row>
    <row r="639" spans="5:5" s="110" customFormat="1" ht="15" customHeight="1" x14ac:dyDescent="0.2">
      <c r="E639" s="220"/>
    </row>
    <row r="640" spans="5:5" s="110" customFormat="1" ht="15" customHeight="1" x14ac:dyDescent="0.2">
      <c r="E640" s="220"/>
    </row>
    <row r="641" spans="5:5" s="110" customFormat="1" ht="15" customHeight="1" x14ac:dyDescent="0.2">
      <c r="E641" s="220"/>
    </row>
    <row r="642" spans="5:5" s="110" customFormat="1" ht="15" customHeight="1" x14ac:dyDescent="0.2">
      <c r="E642" s="220"/>
    </row>
    <row r="643" spans="5:5" s="110" customFormat="1" ht="15" customHeight="1" x14ac:dyDescent="0.2">
      <c r="E643" s="220"/>
    </row>
    <row r="644" spans="5:5" s="110" customFormat="1" ht="15" customHeight="1" x14ac:dyDescent="0.2">
      <c r="E644" s="220"/>
    </row>
    <row r="645" spans="5:5" s="110" customFormat="1" ht="15" customHeight="1" x14ac:dyDescent="0.2">
      <c r="E645" s="220"/>
    </row>
    <row r="646" spans="5:5" s="110" customFormat="1" ht="15" customHeight="1" x14ac:dyDescent="0.2">
      <c r="E646" s="220"/>
    </row>
    <row r="647" spans="5:5" s="110" customFormat="1" ht="15" customHeight="1" x14ac:dyDescent="0.2">
      <c r="E647" s="220"/>
    </row>
    <row r="648" spans="5:5" s="110" customFormat="1" ht="15" customHeight="1" x14ac:dyDescent="0.2">
      <c r="E648" s="220"/>
    </row>
    <row r="649" spans="5:5" s="110" customFormat="1" ht="15" customHeight="1" x14ac:dyDescent="0.2">
      <c r="E649" s="220"/>
    </row>
    <row r="650" spans="5:5" s="110" customFormat="1" ht="15" customHeight="1" x14ac:dyDescent="0.2">
      <c r="E650" s="220"/>
    </row>
    <row r="651" spans="5:5" s="110" customFormat="1" ht="15" customHeight="1" x14ac:dyDescent="0.2">
      <c r="E651" s="220"/>
    </row>
    <row r="652" spans="5:5" s="110" customFormat="1" ht="15" customHeight="1" x14ac:dyDescent="0.2">
      <c r="E652" s="220"/>
    </row>
    <row r="653" spans="5:5" s="110" customFormat="1" ht="15" customHeight="1" x14ac:dyDescent="0.2">
      <c r="E653" s="220"/>
    </row>
    <row r="654" spans="5:5" s="110" customFormat="1" ht="15" customHeight="1" x14ac:dyDescent="0.2">
      <c r="E654" s="220"/>
    </row>
    <row r="655" spans="5:5" s="110" customFormat="1" ht="15" customHeight="1" x14ac:dyDescent="0.2">
      <c r="E655" s="220"/>
    </row>
    <row r="656" spans="5:5" s="110" customFormat="1" ht="15" customHeight="1" x14ac:dyDescent="0.2">
      <c r="E656" s="220"/>
    </row>
    <row r="657" spans="5:5" s="110" customFormat="1" ht="15" customHeight="1" x14ac:dyDescent="0.2">
      <c r="E657" s="220"/>
    </row>
    <row r="658" spans="5:5" s="110" customFormat="1" ht="15" customHeight="1" x14ac:dyDescent="0.2">
      <c r="E658" s="220"/>
    </row>
    <row r="659" spans="5:5" s="110" customFormat="1" ht="15" customHeight="1" x14ac:dyDescent="0.2">
      <c r="E659" s="220"/>
    </row>
    <row r="660" spans="5:5" s="110" customFormat="1" ht="15" customHeight="1" x14ac:dyDescent="0.2">
      <c r="E660" s="220"/>
    </row>
    <row r="661" spans="5:5" s="110" customFormat="1" ht="15" customHeight="1" x14ac:dyDescent="0.2">
      <c r="E661" s="220"/>
    </row>
    <row r="662" spans="5:5" s="110" customFormat="1" ht="15" customHeight="1" x14ac:dyDescent="0.2">
      <c r="E662" s="220"/>
    </row>
    <row r="663" spans="5:5" s="110" customFormat="1" ht="15" customHeight="1" x14ac:dyDescent="0.2">
      <c r="E663" s="220"/>
    </row>
    <row r="664" spans="5:5" s="110" customFormat="1" ht="15" customHeight="1" x14ac:dyDescent="0.2">
      <c r="E664" s="220"/>
    </row>
    <row r="665" spans="5:5" s="110" customFormat="1" ht="15" customHeight="1" x14ac:dyDescent="0.2">
      <c r="E665" s="220"/>
    </row>
    <row r="666" spans="5:5" s="110" customFormat="1" ht="15" customHeight="1" x14ac:dyDescent="0.2">
      <c r="E666" s="220"/>
    </row>
    <row r="667" spans="5:5" s="110" customFormat="1" ht="15" customHeight="1" x14ac:dyDescent="0.2">
      <c r="E667" s="220"/>
    </row>
    <row r="668" spans="5:5" s="110" customFormat="1" ht="15" customHeight="1" x14ac:dyDescent="0.2">
      <c r="E668" s="220"/>
    </row>
    <row r="669" spans="5:5" s="110" customFormat="1" ht="15" customHeight="1" x14ac:dyDescent="0.2">
      <c r="E669" s="220"/>
    </row>
    <row r="670" spans="5:5" s="110" customFormat="1" ht="15" customHeight="1" x14ac:dyDescent="0.2">
      <c r="E670" s="220"/>
    </row>
    <row r="671" spans="5:5" s="110" customFormat="1" ht="15" customHeight="1" x14ac:dyDescent="0.2">
      <c r="E671" s="220"/>
    </row>
    <row r="672" spans="5:5" s="110" customFormat="1" ht="15" customHeight="1" x14ac:dyDescent="0.2">
      <c r="E672" s="220"/>
    </row>
    <row r="673" spans="5:5" s="110" customFormat="1" ht="15" customHeight="1" x14ac:dyDescent="0.2">
      <c r="E673" s="220"/>
    </row>
    <row r="674" spans="5:5" s="110" customFormat="1" ht="15" customHeight="1" x14ac:dyDescent="0.2">
      <c r="E674" s="220"/>
    </row>
    <row r="675" spans="5:5" s="110" customFormat="1" ht="15" customHeight="1" x14ac:dyDescent="0.2">
      <c r="E675" s="220"/>
    </row>
    <row r="676" spans="5:5" s="110" customFormat="1" ht="15" customHeight="1" x14ac:dyDescent="0.2">
      <c r="E676" s="220"/>
    </row>
    <row r="677" spans="5:5" s="110" customFormat="1" ht="15" customHeight="1" x14ac:dyDescent="0.2">
      <c r="E677" s="220"/>
    </row>
    <row r="678" spans="5:5" s="110" customFormat="1" ht="15" customHeight="1" x14ac:dyDescent="0.2">
      <c r="E678" s="220"/>
    </row>
    <row r="679" spans="5:5" s="110" customFormat="1" ht="15" customHeight="1" x14ac:dyDescent="0.2">
      <c r="E679" s="220"/>
    </row>
    <row r="680" spans="5:5" s="110" customFormat="1" ht="15" customHeight="1" x14ac:dyDescent="0.2">
      <c r="E680" s="220"/>
    </row>
    <row r="681" spans="5:5" s="110" customFormat="1" ht="15" customHeight="1" x14ac:dyDescent="0.2">
      <c r="E681" s="220"/>
    </row>
    <row r="682" spans="5:5" s="110" customFormat="1" ht="15" customHeight="1" x14ac:dyDescent="0.2">
      <c r="E682" s="220"/>
    </row>
    <row r="683" spans="5:5" s="110" customFormat="1" ht="15" customHeight="1" x14ac:dyDescent="0.2">
      <c r="E683" s="220"/>
    </row>
    <row r="684" spans="5:5" s="110" customFormat="1" ht="15" customHeight="1" x14ac:dyDescent="0.2">
      <c r="E684" s="220"/>
    </row>
    <row r="685" spans="5:5" s="110" customFormat="1" ht="15" customHeight="1" x14ac:dyDescent="0.2">
      <c r="E685" s="220"/>
    </row>
    <row r="686" spans="5:5" s="110" customFormat="1" ht="15" customHeight="1" x14ac:dyDescent="0.2">
      <c r="E686" s="220"/>
    </row>
    <row r="687" spans="5:5" s="110" customFormat="1" ht="15" customHeight="1" x14ac:dyDescent="0.2">
      <c r="E687" s="220"/>
    </row>
    <row r="688" spans="5:5" s="110" customFormat="1" ht="15" customHeight="1" x14ac:dyDescent="0.2">
      <c r="E688" s="220"/>
    </row>
    <row r="689" spans="5:5" s="110" customFormat="1" ht="15" customHeight="1" x14ac:dyDescent="0.2">
      <c r="E689" s="220"/>
    </row>
    <row r="690" spans="5:5" s="110" customFormat="1" ht="15" customHeight="1" x14ac:dyDescent="0.2">
      <c r="E690" s="220"/>
    </row>
    <row r="691" spans="5:5" s="110" customFormat="1" ht="15" customHeight="1" x14ac:dyDescent="0.2">
      <c r="E691" s="220"/>
    </row>
    <row r="692" spans="5:5" s="110" customFormat="1" ht="15" customHeight="1" x14ac:dyDescent="0.2">
      <c r="E692" s="220"/>
    </row>
    <row r="693" spans="5:5" s="110" customFormat="1" ht="15" customHeight="1" x14ac:dyDescent="0.2">
      <c r="E693" s="220"/>
    </row>
    <row r="694" spans="5:5" s="110" customFormat="1" ht="15" customHeight="1" x14ac:dyDescent="0.2">
      <c r="E694" s="220"/>
    </row>
    <row r="695" spans="5:5" s="110" customFormat="1" ht="15" customHeight="1" x14ac:dyDescent="0.2">
      <c r="E695" s="220"/>
    </row>
    <row r="696" spans="5:5" s="110" customFormat="1" ht="15" customHeight="1" x14ac:dyDescent="0.2">
      <c r="E696" s="220"/>
    </row>
    <row r="697" spans="5:5" s="110" customFormat="1" ht="15" customHeight="1" x14ac:dyDescent="0.2">
      <c r="E697" s="220"/>
    </row>
    <row r="698" spans="5:5" s="110" customFormat="1" ht="15" customHeight="1" x14ac:dyDescent="0.2">
      <c r="E698" s="220"/>
    </row>
    <row r="699" spans="5:5" s="110" customFormat="1" ht="15" customHeight="1" x14ac:dyDescent="0.2">
      <c r="E699" s="220"/>
    </row>
    <row r="700" spans="5:5" s="110" customFormat="1" ht="15" customHeight="1" x14ac:dyDescent="0.2">
      <c r="E700" s="220"/>
    </row>
    <row r="701" spans="5:5" s="110" customFormat="1" ht="15" customHeight="1" x14ac:dyDescent="0.2">
      <c r="E701" s="220"/>
    </row>
    <row r="702" spans="5:5" s="110" customFormat="1" ht="15" customHeight="1" x14ac:dyDescent="0.2">
      <c r="E702" s="220"/>
    </row>
    <row r="703" spans="5:5" s="110" customFormat="1" ht="15" customHeight="1" x14ac:dyDescent="0.2">
      <c r="E703" s="220"/>
    </row>
    <row r="704" spans="5:5" s="110" customFormat="1" ht="15" customHeight="1" x14ac:dyDescent="0.2">
      <c r="E704" s="220"/>
    </row>
    <row r="705" spans="5:5" s="110" customFormat="1" ht="15" customHeight="1" x14ac:dyDescent="0.2">
      <c r="E705" s="220"/>
    </row>
    <row r="706" spans="5:5" s="110" customFormat="1" ht="15" customHeight="1" x14ac:dyDescent="0.2">
      <c r="E706" s="220"/>
    </row>
    <row r="707" spans="5:5" s="110" customFormat="1" ht="15" customHeight="1" x14ac:dyDescent="0.2">
      <c r="E707" s="220"/>
    </row>
    <row r="708" spans="5:5" s="110" customFormat="1" ht="15" customHeight="1" x14ac:dyDescent="0.2">
      <c r="E708" s="220"/>
    </row>
    <row r="709" spans="5:5" s="110" customFormat="1" ht="15" customHeight="1" x14ac:dyDescent="0.2">
      <c r="E709" s="220"/>
    </row>
    <row r="710" spans="5:5" s="110" customFormat="1" ht="15" customHeight="1" x14ac:dyDescent="0.2">
      <c r="E710" s="220"/>
    </row>
    <row r="711" spans="5:5" s="110" customFormat="1" ht="15" customHeight="1" x14ac:dyDescent="0.2">
      <c r="E711" s="220"/>
    </row>
    <row r="712" spans="5:5" s="110" customFormat="1" ht="15" customHeight="1" x14ac:dyDescent="0.2">
      <c r="E712" s="220"/>
    </row>
    <row r="713" spans="5:5" s="110" customFormat="1" ht="15" customHeight="1" x14ac:dyDescent="0.2">
      <c r="E713" s="220"/>
    </row>
    <row r="714" spans="5:5" s="110" customFormat="1" ht="15" customHeight="1" x14ac:dyDescent="0.2">
      <c r="E714" s="220"/>
    </row>
    <row r="715" spans="5:5" s="110" customFormat="1" ht="15" customHeight="1" x14ac:dyDescent="0.2">
      <c r="E715" s="220"/>
    </row>
    <row r="716" spans="5:5" s="110" customFormat="1" ht="15" customHeight="1" x14ac:dyDescent="0.2">
      <c r="E716" s="220"/>
    </row>
    <row r="717" spans="5:5" s="110" customFormat="1" ht="15" customHeight="1" x14ac:dyDescent="0.2">
      <c r="E717" s="220"/>
    </row>
    <row r="718" spans="5:5" s="110" customFormat="1" ht="15" customHeight="1" x14ac:dyDescent="0.2">
      <c r="E718" s="220"/>
    </row>
    <row r="719" spans="5:5" s="110" customFormat="1" ht="15" customHeight="1" x14ac:dyDescent="0.2">
      <c r="E719" s="220"/>
    </row>
    <row r="720" spans="5:5" s="110" customFormat="1" ht="15" customHeight="1" x14ac:dyDescent="0.2">
      <c r="E720" s="220"/>
    </row>
    <row r="721" spans="5:5" s="110" customFormat="1" ht="15" customHeight="1" x14ac:dyDescent="0.2">
      <c r="E721" s="220"/>
    </row>
    <row r="722" spans="5:5" s="110" customFormat="1" ht="15" customHeight="1" x14ac:dyDescent="0.2">
      <c r="E722" s="220"/>
    </row>
    <row r="723" spans="5:5" s="110" customFormat="1" ht="15" customHeight="1" x14ac:dyDescent="0.2">
      <c r="E723" s="220"/>
    </row>
    <row r="724" spans="5:5" s="110" customFormat="1" ht="15" customHeight="1" x14ac:dyDescent="0.2">
      <c r="E724" s="220"/>
    </row>
    <row r="725" spans="5:5" s="110" customFormat="1" ht="15" customHeight="1" x14ac:dyDescent="0.2">
      <c r="E725" s="220"/>
    </row>
    <row r="726" spans="5:5" s="110" customFormat="1" ht="15" customHeight="1" x14ac:dyDescent="0.2">
      <c r="E726" s="220"/>
    </row>
    <row r="727" spans="5:5" s="110" customFormat="1" ht="15" customHeight="1" x14ac:dyDescent="0.2">
      <c r="E727" s="220"/>
    </row>
    <row r="728" spans="5:5" s="110" customFormat="1" ht="15" customHeight="1" x14ac:dyDescent="0.2">
      <c r="E728" s="220"/>
    </row>
    <row r="729" spans="5:5" s="110" customFormat="1" ht="15" customHeight="1" x14ac:dyDescent="0.2">
      <c r="E729" s="220"/>
    </row>
    <row r="730" spans="5:5" s="110" customFormat="1" ht="15" customHeight="1" x14ac:dyDescent="0.2">
      <c r="E730" s="220"/>
    </row>
    <row r="731" spans="5:5" s="110" customFormat="1" ht="15" customHeight="1" x14ac:dyDescent="0.2">
      <c r="E731" s="220"/>
    </row>
    <row r="732" spans="5:5" s="110" customFormat="1" ht="15" customHeight="1" x14ac:dyDescent="0.2">
      <c r="E732" s="220"/>
    </row>
    <row r="733" spans="5:5" s="110" customFormat="1" ht="15" customHeight="1" x14ac:dyDescent="0.2">
      <c r="E733" s="220"/>
    </row>
    <row r="734" spans="5:5" s="110" customFormat="1" ht="15" customHeight="1" x14ac:dyDescent="0.2">
      <c r="E734" s="220"/>
    </row>
    <row r="735" spans="5:5" s="110" customFormat="1" ht="15" customHeight="1" x14ac:dyDescent="0.2">
      <c r="E735" s="220"/>
    </row>
    <row r="736" spans="5:5" s="110" customFormat="1" ht="15" customHeight="1" x14ac:dyDescent="0.2">
      <c r="E736" s="220"/>
    </row>
    <row r="737" spans="5:5" s="110" customFormat="1" ht="15" customHeight="1" x14ac:dyDescent="0.2">
      <c r="E737" s="220"/>
    </row>
    <row r="738" spans="5:5" s="110" customFormat="1" ht="15" customHeight="1" x14ac:dyDescent="0.2">
      <c r="E738" s="220"/>
    </row>
    <row r="739" spans="5:5" s="110" customFormat="1" ht="15" customHeight="1" x14ac:dyDescent="0.2">
      <c r="E739" s="220"/>
    </row>
    <row r="740" spans="5:5" s="110" customFormat="1" ht="15" customHeight="1" x14ac:dyDescent="0.2">
      <c r="E740" s="220"/>
    </row>
    <row r="741" spans="5:5" s="110" customFormat="1" ht="15" customHeight="1" x14ac:dyDescent="0.2">
      <c r="E741" s="220"/>
    </row>
    <row r="742" spans="5:5" s="110" customFormat="1" ht="15" customHeight="1" x14ac:dyDescent="0.2">
      <c r="E742" s="220"/>
    </row>
    <row r="743" spans="5:5" s="110" customFormat="1" ht="15" customHeight="1" x14ac:dyDescent="0.2">
      <c r="E743" s="220"/>
    </row>
    <row r="744" spans="5:5" s="110" customFormat="1" ht="15" customHeight="1" x14ac:dyDescent="0.2">
      <c r="E744" s="220"/>
    </row>
    <row r="745" spans="5:5" s="110" customFormat="1" ht="15" customHeight="1" x14ac:dyDescent="0.2">
      <c r="E745" s="220"/>
    </row>
    <row r="746" spans="5:5" s="110" customFormat="1" ht="15" customHeight="1" x14ac:dyDescent="0.2">
      <c r="E746" s="220"/>
    </row>
    <row r="747" spans="5:5" s="110" customFormat="1" ht="15" customHeight="1" x14ac:dyDescent="0.2">
      <c r="E747" s="220"/>
    </row>
    <row r="748" spans="5:5" s="110" customFormat="1" ht="15" customHeight="1" x14ac:dyDescent="0.2">
      <c r="E748" s="220"/>
    </row>
    <row r="749" spans="5:5" s="110" customFormat="1" ht="15" customHeight="1" x14ac:dyDescent="0.2">
      <c r="E749" s="220"/>
    </row>
    <row r="750" spans="5:5" s="110" customFormat="1" ht="15" customHeight="1" x14ac:dyDescent="0.2">
      <c r="E750" s="220"/>
    </row>
    <row r="751" spans="5:5" s="110" customFormat="1" ht="15" customHeight="1" x14ac:dyDescent="0.2">
      <c r="E751" s="220"/>
    </row>
    <row r="752" spans="5:5" s="110" customFormat="1" ht="15" customHeight="1" x14ac:dyDescent="0.2">
      <c r="E752" s="220"/>
    </row>
    <row r="753" spans="5:5" s="110" customFormat="1" ht="15" customHeight="1" x14ac:dyDescent="0.2">
      <c r="E753" s="220"/>
    </row>
    <row r="754" spans="5:5" s="110" customFormat="1" ht="15" customHeight="1" x14ac:dyDescent="0.2">
      <c r="E754" s="220"/>
    </row>
    <row r="755" spans="5:5" s="110" customFormat="1" ht="15" customHeight="1" x14ac:dyDescent="0.2">
      <c r="E755" s="220"/>
    </row>
    <row r="756" spans="5:5" s="110" customFormat="1" ht="15" customHeight="1" x14ac:dyDescent="0.2">
      <c r="E756" s="220"/>
    </row>
    <row r="757" spans="5:5" s="110" customFormat="1" ht="15" customHeight="1" x14ac:dyDescent="0.2">
      <c r="E757" s="220"/>
    </row>
    <row r="758" spans="5:5" s="110" customFormat="1" ht="15" customHeight="1" x14ac:dyDescent="0.2">
      <c r="E758" s="220"/>
    </row>
    <row r="759" spans="5:5" s="110" customFormat="1" ht="15" customHeight="1" x14ac:dyDescent="0.2">
      <c r="E759" s="220"/>
    </row>
    <row r="760" spans="5:5" s="110" customFormat="1" ht="15" customHeight="1" x14ac:dyDescent="0.2">
      <c r="E760" s="220"/>
    </row>
    <row r="761" spans="5:5" s="110" customFormat="1" ht="15" customHeight="1" x14ac:dyDescent="0.2">
      <c r="E761" s="220"/>
    </row>
    <row r="762" spans="5:5" s="110" customFormat="1" ht="15" customHeight="1" x14ac:dyDescent="0.2">
      <c r="E762" s="220"/>
    </row>
    <row r="763" spans="5:5" s="110" customFormat="1" ht="15" customHeight="1" x14ac:dyDescent="0.2">
      <c r="E763" s="220"/>
    </row>
    <row r="764" spans="5:5" s="110" customFormat="1" ht="15" customHeight="1" x14ac:dyDescent="0.2">
      <c r="E764" s="220"/>
    </row>
    <row r="765" spans="5:5" s="110" customFormat="1" ht="15" customHeight="1" x14ac:dyDescent="0.2">
      <c r="E765" s="220"/>
    </row>
    <row r="766" spans="5:5" s="110" customFormat="1" ht="15" customHeight="1" x14ac:dyDescent="0.2">
      <c r="E766" s="220"/>
    </row>
    <row r="767" spans="5:5" s="110" customFormat="1" ht="15" customHeight="1" x14ac:dyDescent="0.2">
      <c r="E767" s="220"/>
    </row>
    <row r="768" spans="5:5" s="110" customFormat="1" ht="15" customHeight="1" x14ac:dyDescent="0.2">
      <c r="E768" s="220"/>
    </row>
    <row r="769" spans="5:5" s="110" customFormat="1" ht="15" customHeight="1" x14ac:dyDescent="0.2">
      <c r="E769" s="220"/>
    </row>
    <row r="770" spans="5:5" s="110" customFormat="1" ht="15" customHeight="1" x14ac:dyDescent="0.2">
      <c r="E770" s="220"/>
    </row>
    <row r="771" spans="5:5" s="110" customFormat="1" ht="15" customHeight="1" x14ac:dyDescent="0.2">
      <c r="E771" s="220"/>
    </row>
    <row r="772" spans="5:5" s="110" customFormat="1" ht="15" customHeight="1" x14ac:dyDescent="0.2">
      <c r="E772" s="220"/>
    </row>
    <row r="773" spans="5:5" s="110" customFormat="1" ht="15" customHeight="1" x14ac:dyDescent="0.2">
      <c r="E773" s="220"/>
    </row>
    <row r="774" spans="5:5" s="110" customFormat="1" ht="15" customHeight="1" x14ac:dyDescent="0.2">
      <c r="E774" s="220"/>
    </row>
    <row r="775" spans="5:5" s="110" customFormat="1" ht="15" customHeight="1" x14ac:dyDescent="0.2">
      <c r="E775" s="220"/>
    </row>
    <row r="776" spans="5:5" s="110" customFormat="1" ht="15" customHeight="1" x14ac:dyDescent="0.2">
      <c r="E776" s="220"/>
    </row>
    <row r="777" spans="5:5" s="110" customFormat="1" ht="15" customHeight="1" x14ac:dyDescent="0.2">
      <c r="E777" s="220"/>
    </row>
    <row r="778" spans="5:5" s="110" customFormat="1" ht="15" customHeight="1" x14ac:dyDescent="0.2">
      <c r="E778" s="220"/>
    </row>
    <row r="779" spans="5:5" s="110" customFormat="1" ht="15" customHeight="1" x14ac:dyDescent="0.2">
      <c r="E779" s="220"/>
    </row>
    <row r="780" spans="5:5" s="110" customFormat="1" ht="15" customHeight="1" x14ac:dyDescent="0.2">
      <c r="E780" s="220"/>
    </row>
    <row r="781" spans="5:5" s="110" customFormat="1" ht="15" customHeight="1" x14ac:dyDescent="0.2">
      <c r="E781" s="220"/>
    </row>
    <row r="782" spans="5:5" s="110" customFormat="1" ht="15" customHeight="1" x14ac:dyDescent="0.2">
      <c r="E782" s="220"/>
    </row>
    <row r="783" spans="5:5" s="110" customFormat="1" ht="15" customHeight="1" x14ac:dyDescent="0.2">
      <c r="E783" s="220"/>
    </row>
    <row r="784" spans="5:5" s="110" customFormat="1" ht="15" customHeight="1" x14ac:dyDescent="0.2">
      <c r="E784" s="220"/>
    </row>
    <row r="785" spans="5:5" s="110" customFormat="1" ht="15" customHeight="1" x14ac:dyDescent="0.2">
      <c r="E785" s="220"/>
    </row>
    <row r="786" spans="5:5" s="110" customFormat="1" ht="15" customHeight="1" x14ac:dyDescent="0.2">
      <c r="E786" s="220"/>
    </row>
    <row r="787" spans="5:5" s="110" customFormat="1" ht="15" customHeight="1" x14ac:dyDescent="0.2">
      <c r="E787" s="220"/>
    </row>
    <row r="788" spans="5:5" s="110" customFormat="1" ht="15" customHeight="1" x14ac:dyDescent="0.2">
      <c r="E788" s="220"/>
    </row>
    <row r="789" spans="5:5" s="110" customFormat="1" ht="15" customHeight="1" x14ac:dyDescent="0.2">
      <c r="E789" s="220"/>
    </row>
    <row r="790" spans="5:5" s="110" customFormat="1" ht="15" customHeight="1" x14ac:dyDescent="0.2">
      <c r="E790" s="220"/>
    </row>
    <row r="791" spans="5:5" s="110" customFormat="1" ht="15" customHeight="1" x14ac:dyDescent="0.2">
      <c r="E791" s="220"/>
    </row>
    <row r="792" spans="5:5" s="110" customFormat="1" ht="15" customHeight="1" x14ac:dyDescent="0.2">
      <c r="E792" s="220"/>
    </row>
    <row r="793" spans="5:5" s="110" customFormat="1" ht="15" customHeight="1" x14ac:dyDescent="0.2">
      <c r="E793" s="220"/>
    </row>
    <row r="794" spans="5:5" s="110" customFormat="1" ht="15" customHeight="1" x14ac:dyDescent="0.2">
      <c r="E794" s="220"/>
    </row>
    <row r="795" spans="5:5" s="110" customFormat="1" ht="15" customHeight="1" x14ac:dyDescent="0.2">
      <c r="E795" s="220"/>
    </row>
    <row r="796" spans="5:5" s="110" customFormat="1" ht="15" customHeight="1" x14ac:dyDescent="0.2">
      <c r="E796" s="220"/>
    </row>
    <row r="797" spans="5:5" s="110" customFormat="1" ht="15" customHeight="1" x14ac:dyDescent="0.2">
      <c r="E797" s="220"/>
    </row>
    <row r="798" spans="5:5" s="110" customFormat="1" ht="15" customHeight="1" x14ac:dyDescent="0.2">
      <c r="E798" s="220"/>
    </row>
    <row r="799" spans="5:5" s="110" customFormat="1" ht="15" customHeight="1" x14ac:dyDescent="0.2">
      <c r="E799" s="220"/>
    </row>
    <row r="800" spans="5:5" s="110" customFormat="1" ht="15" customHeight="1" x14ac:dyDescent="0.2">
      <c r="E800" s="220"/>
    </row>
    <row r="801" spans="5:5" s="110" customFormat="1" ht="15" customHeight="1" x14ac:dyDescent="0.2">
      <c r="E801" s="220"/>
    </row>
    <row r="802" spans="5:5" s="110" customFormat="1" ht="15" customHeight="1" x14ac:dyDescent="0.2">
      <c r="E802" s="220"/>
    </row>
    <row r="803" spans="5:5" s="110" customFormat="1" ht="15" customHeight="1" x14ac:dyDescent="0.2">
      <c r="E803" s="220"/>
    </row>
    <row r="804" spans="5:5" s="110" customFormat="1" ht="15" customHeight="1" x14ac:dyDescent="0.2">
      <c r="E804" s="220"/>
    </row>
    <row r="805" spans="5:5" s="110" customFormat="1" ht="15" customHeight="1" x14ac:dyDescent="0.2">
      <c r="E805" s="220"/>
    </row>
    <row r="806" spans="5:5" s="110" customFormat="1" ht="15" customHeight="1" x14ac:dyDescent="0.2">
      <c r="E806" s="220"/>
    </row>
    <row r="807" spans="5:5" s="110" customFormat="1" ht="15" customHeight="1" x14ac:dyDescent="0.2">
      <c r="E807" s="220"/>
    </row>
    <row r="808" spans="5:5" s="110" customFormat="1" ht="15" customHeight="1" x14ac:dyDescent="0.2">
      <c r="E808" s="220"/>
    </row>
    <row r="809" spans="5:5" s="110" customFormat="1" ht="15" customHeight="1" x14ac:dyDescent="0.2">
      <c r="E809" s="220"/>
    </row>
    <row r="810" spans="5:5" s="110" customFormat="1" ht="15" customHeight="1" x14ac:dyDescent="0.2">
      <c r="E810" s="220"/>
    </row>
    <row r="811" spans="5:5" s="110" customFormat="1" ht="15" customHeight="1" x14ac:dyDescent="0.2">
      <c r="E811" s="220"/>
    </row>
    <row r="812" spans="5:5" s="110" customFormat="1" ht="15" customHeight="1" x14ac:dyDescent="0.2">
      <c r="E812" s="220"/>
    </row>
    <row r="813" spans="5:5" s="110" customFormat="1" ht="15" customHeight="1" x14ac:dyDescent="0.2">
      <c r="E813" s="220"/>
    </row>
    <row r="814" spans="5:5" s="110" customFormat="1" ht="15" customHeight="1" x14ac:dyDescent="0.2">
      <c r="E814" s="220"/>
    </row>
    <row r="815" spans="5:5" s="110" customFormat="1" ht="15" customHeight="1" x14ac:dyDescent="0.2">
      <c r="E815" s="220"/>
    </row>
    <row r="816" spans="5:5" s="110" customFormat="1" ht="15" customHeight="1" x14ac:dyDescent="0.2">
      <c r="E816" s="220"/>
    </row>
    <row r="817" spans="5:5" s="110" customFormat="1" ht="15" customHeight="1" x14ac:dyDescent="0.2">
      <c r="E817" s="220"/>
    </row>
    <row r="818" spans="5:5" s="110" customFormat="1" ht="15" customHeight="1" x14ac:dyDescent="0.2">
      <c r="E818" s="220"/>
    </row>
    <row r="819" spans="5:5" s="110" customFormat="1" ht="15" customHeight="1" x14ac:dyDescent="0.2">
      <c r="E819" s="220"/>
    </row>
    <row r="820" spans="5:5" s="110" customFormat="1" ht="15" customHeight="1" x14ac:dyDescent="0.2">
      <c r="E820" s="220"/>
    </row>
    <row r="821" spans="5:5" s="110" customFormat="1" ht="15" customHeight="1" x14ac:dyDescent="0.2">
      <c r="E821" s="220"/>
    </row>
    <row r="822" spans="5:5" s="110" customFormat="1" ht="15" customHeight="1" x14ac:dyDescent="0.2">
      <c r="E822" s="220"/>
    </row>
    <row r="823" spans="5:5" s="110" customFormat="1" ht="15" customHeight="1" x14ac:dyDescent="0.2">
      <c r="E823" s="220"/>
    </row>
    <row r="824" spans="5:5" s="110" customFormat="1" ht="15" customHeight="1" x14ac:dyDescent="0.2">
      <c r="E824" s="220"/>
    </row>
    <row r="825" spans="5:5" s="110" customFormat="1" ht="15" customHeight="1" x14ac:dyDescent="0.2">
      <c r="E825" s="220"/>
    </row>
    <row r="826" spans="5:5" s="110" customFormat="1" ht="15" customHeight="1" x14ac:dyDescent="0.2">
      <c r="E826" s="220"/>
    </row>
    <row r="827" spans="5:5" s="110" customFormat="1" ht="15" customHeight="1" x14ac:dyDescent="0.2">
      <c r="E827" s="220"/>
    </row>
    <row r="828" spans="5:5" s="110" customFormat="1" ht="15" customHeight="1" x14ac:dyDescent="0.2">
      <c r="E828" s="220"/>
    </row>
    <row r="829" spans="5:5" s="110" customFormat="1" ht="15" customHeight="1" x14ac:dyDescent="0.2">
      <c r="E829" s="220"/>
    </row>
    <row r="830" spans="5:5" s="110" customFormat="1" ht="15" customHeight="1" x14ac:dyDescent="0.2">
      <c r="E830" s="220"/>
    </row>
    <row r="831" spans="5:5" s="110" customFormat="1" ht="15" customHeight="1" x14ac:dyDescent="0.2">
      <c r="E831" s="220"/>
    </row>
    <row r="832" spans="5:5" s="110" customFormat="1" ht="15" customHeight="1" x14ac:dyDescent="0.2">
      <c r="E832" s="220"/>
    </row>
    <row r="833" spans="5:5" s="110" customFormat="1" ht="15" customHeight="1" x14ac:dyDescent="0.2">
      <c r="E833" s="220"/>
    </row>
    <row r="834" spans="5:5" s="110" customFormat="1" ht="15" customHeight="1" x14ac:dyDescent="0.2">
      <c r="E834" s="220"/>
    </row>
    <row r="835" spans="5:5" s="110" customFormat="1" ht="15" customHeight="1" x14ac:dyDescent="0.2">
      <c r="E835" s="220"/>
    </row>
    <row r="836" spans="5:5" s="110" customFormat="1" ht="15" customHeight="1" x14ac:dyDescent="0.2">
      <c r="E836" s="220"/>
    </row>
    <row r="837" spans="5:5" s="110" customFormat="1" ht="15" customHeight="1" x14ac:dyDescent="0.2">
      <c r="E837" s="220"/>
    </row>
    <row r="838" spans="5:5" s="110" customFormat="1" ht="15" customHeight="1" x14ac:dyDescent="0.2">
      <c r="E838" s="220"/>
    </row>
    <row r="839" spans="5:5" s="110" customFormat="1" ht="15" customHeight="1" x14ac:dyDescent="0.2">
      <c r="E839" s="220"/>
    </row>
    <row r="840" spans="5:5" s="110" customFormat="1" ht="15" customHeight="1" x14ac:dyDescent="0.2">
      <c r="E840" s="220"/>
    </row>
    <row r="841" spans="5:5" s="110" customFormat="1" ht="15" customHeight="1" x14ac:dyDescent="0.2">
      <c r="E841" s="220"/>
    </row>
    <row r="842" spans="5:5" s="110" customFormat="1" ht="15" customHeight="1" x14ac:dyDescent="0.2">
      <c r="E842" s="220"/>
    </row>
    <row r="843" spans="5:5" s="110" customFormat="1" ht="15" customHeight="1" x14ac:dyDescent="0.2">
      <c r="E843" s="220"/>
    </row>
    <row r="844" spans="5:5" s="110" customFormat="1" ht="15" customHeight="1" x14ac:dyDescent="0.2">
      <c r="E844" s="220"/>
    </row>
    <row r="845" spans="5:5" s="110" customFormat="1" ht="15" customHeight="1" x14ac:dyDescent="0.2">
      <c r="E845" s="220"/>
    </row>
    <row r="846" spans="5:5" s="110" customFormat="1" ht="15" customHeight="1" x14ac:dyDescent="0.2">
      <c r="E846" s="220"/>
    </row>
    <row r="847" spans="5:5" s="110" customFormat="1" ht="15" customHeight="1" x14ac:dyDescent="0.2">
      <c r="E847" s="220"/>
    </row>
    <row r="848" spans="5:5" s="110" customFormat="1" ht="15" customHeight="1" x14ac:dyDescent="0.2">
      <c r="E848" s="220"/>
    </row>
    <row r="849" spans="5:5" s="110" customFormat="1" ht="15" customHeight="1" x14ac:dyDescent="0.2">
      <c r="E849" s="220"/>
    </row>
    <row r="850" spans="5:5" s="110" customFormat="1" ht="15" customHeight="1" x14ac:dyDescent="0.2">
      <c r="E850" s="220"/>
    </row>
    <row r="851" spans="5:5" s="110" customFormat="1" ht="15" customHeight="1" x14ac:dyDescent="0.2">
      <c r="E851" s="220"/>
    </row>
    <row r="852" spans="5:5" s="110" customFormat="1" ht="15" customHeight="1" x14ac:dyDescent="0.2">
      <c r="E852" s="220"/>
    </row>
    <row r="853" spans="5:5" s="110" customFormat="1" ht="15" customHeight="1" x14ac:dyDescent="0.2">
      <c r="E853" s="220"/>
    </row>
    <row r="854" spans="5:5" s="110" customFormat="1" ht="15" customHeight="1" x14ac:dyDescent="0.2">
      <c r="E854" s="220"/>
    </row>
    <row r="855" spans="5:5" s="110" customFormat="1" ht="15" customHeight="1" x14ac:dyDescent="0.2">
      <c r="E855" s="220"/>
    </row>
    <row r="856" spans="5:5" s="110" customFormat="1" ht="15" customHeight="1" x14ac:dyDescent="0.2">
      <c r="E856" s="220"/>
    </row>
    <row r="857" spans="5:5" s="110" customFormat="1" ht="15" customHeight="1" x14ac:dyDescent="0.2">
      <c r="E857" s="220"/>
    </row>
    <row r="858" spans="5:5" s="110" customFormat="1" ht="15" customHeight="1" x14ac:dyDescent="0.2">
      <c r="E858" s="220"/>
    </row>
    <row r="859" spans="5:5" s="110" customFormat="1" ht="15" customHeight="1" x14ac:dyDescent="0.2">
      <c r="E859" s="220"/>
    </row>
    <row r="860" spans="5:5" s="110" customFormat="1" ht="15" customHeight="1" x14ac:dyDescent="0.2">
      <c r="E860" s="220"/>
    </row>
    <row r="861" spans="5:5" s="110" customFormat="1" ht="15" customHeight="1" x14ac:dyDescent="0.2">
      <c r="E861" s="220"/>
    </row>
    <row r="862" spans="5:5" s="110" customFormat="1" ht="15" customHeight="1" x14ac:dyDescent="0.2">
      <c r="E862" s="220"/>
    </row>
    <row r="863" spans="5:5" s="110" customFormat="1" ht="15" customHeight="1" x14ac:dyDescent="0.2">
      <c r="E863" s="220"/>
    </row>
    <row r="864" spans="5:5" s="110" customFormat="1" ht="15" customHeight="1" x14ac:dyDescent="0.2">
      <c r="E864" s="220"/>
    </row>
    <row r="865" spans="5:5" s="110" customFormat="1" ht="15" customHeight="1" x14ac:dyDescent="0.2">
      <c r="E865" s="220"/>
    </row>
    <row r="866" spans="5:5" s="110" customFormat="1" ht="15" customHeight="1" x14ac:dyDescent="0.2">
      <c r="E866" s="220"/>
    </row>
    <row r="867" spans="5:5" s="110" customFormat="1" ht="15" customHeight="1" x14ac:dyDescent="0.2">
      <c r="E867" s="220"/>
    </row>
    <row r="868" spans="5:5" s="110" customFormat="1" ht="15" customHeight="1" x14ac:dyDescent="0.2">
      <c r="E868" s="220"/>
    </row>
    <row r="869" spans="5:5" s="110" customFormat="1" ht="15" customHeight="1" x14ac:dyDescent="0.2">
      <c r="E869" s="220"/>
    </row>
    <row r="870" spans="5:5" s="110" customFormat="1" ht="15" customHeight="1" x14ac:dyDescent="0.2">
      <c r="E870" s="220"/>
    </row>
    <row r="871" spans="5:5" s="110" customFormat="1" ht="15" customHeight="1" x14ac:dyDescent="0.2">
      <c r="E871" s="220"/>
    </row>
    <row r="872" spans="5:5" s="110" customFormat="1" ht="15" customHeight="1" x14ac:dyDescent="0.2">
      <c r="E872" s="220"/>
    </row>
    <row r="873" spans="5:5" s="110" customFormat="1" ht="15" customHeight="1" x14ac:dyDescent="0.2">
      <c r="E873" s="220"/>
    </row>
    <row r="874" spans="5:5" s="110" customFormat="1" ht="15" customHeight="1" x14ac:dyDescent="0.2">
      <c r="E874" s="220"/>
    </row>
    <row r="875" spans="5:5" s="110" customFormat="1" ht="15" customHeight="1" x14ac:dyDescent="0.2">
      <c r="E875" s="220"/>
    </row>
    <row r="876" spans="5:5" s="110" customFormat="1" ht="15" customHeight="1" x14ac:dyDescent="0.2">
      <c r="E876" s="220"/>
    </row>
    <row r="877" spans="5:5" s="110" customFormat="1" ht="15" customHeight="1" x14ac:dyDescent="0.2">
      <c r="E877" s="220"/>
    </row>
    <row r="878" spans="5:5" s="110" customFormat="1" ht="15" customHeight="1" x14ac:dyDescent="0.2">
      <c r="E878" s="220"/>
    </row>
    <row r="879" spans="5:5" s="110" customFormat="1" ht="15" customHeight="1" x14ac:dyDescent="0.2">
      <c r="E879" s="220"/>
    </row>
    <row r="880" spans="5:5" s="110" customFormat="1" ht="15" customHeight="1" x14ac:dyDescent="0.2">
      <c r="E880" s="220"/>
    </row>
    <row r="881" spans="5:5" s="110" customFormat="1" ht="15" customHeight="1" x14ac:dyDescent="0.2">
      <c r="E881" s="220"/>
    </row>
    <row r="882" spans="5:5" s="110" customFormat="1" ht="15" customHeight="1" x14ac:dyDescent="0.2">
      <c r="E882" s="220"/>
    </row>
    <row r="883" spans="5:5" s="110" customFormat="1" ht="15" customHeight="1" x14ac:dyDescent="0.2">
      <c r="E883" s="220"/>
    </row>
    <row r="884" spans="5:5" s="110" customFormat="1" ht="15" customHeight="1" x14ac:dyDescent="0.2">
      <c r="E884" s="220"/>
    </row>
    <row r="885" spans="5:5" s="110" customFormat="1" ht="15" customHeight="1" x14ac:dyDescent="0.2">
      <c r="E885" s="220"/>
    </row>
    <row r="886" spans="5:5" s="110" customFormat="1" ht="15" customHeight="1" x14ac:dyDescent="0.2">
      <c r="E886" s="220"/>
    </row>
    <row r="887" spans="5:5" s="110" customFormat="1" ht="15" customHeight="1" x14ac:dyDescent="0.2">
      <c r="E887" s="220"/>
    </row>
    <row r="888" spans="5:5" s="110" customFormat="1" ht="15" customHeight="1" x14ac:dyDescent="0.2">
      <c r="E888" s="220"/>
    </row>
    <row r="889" spans="5:5" s="110" customFormat="1" ht="15" customHeight="1" x14ac:dyDescent="0.2">
      <c r="E889" s="220"/>
    </row>
    <row r="890" spans="5:5" s="110" customFormat="1" ht="15" customHeight="1" x14ac:dyDescent="0.2">
      <c r="E890" s="220"/>
    </row>
    <row r="891" spans="5:5" s="110" customFormat="1" ht="15" customHeight="1" x14ac:dyDescent="0.2">
      <c r="E891" s="220"/>
    </row>
    <row r="892" spans="5:5" s="110" customFormat="1" ht="15" customHeight="1" x14ac:dyDescent="0.2">
      <c r="E892" s="220"/>
    </row>
    <row r="893" spans="5:5" s="110" customFormat="1" ht="15" customHeight="1" x14ac:dyDescent="0.2">
      <c r="E893" s="220"/>
    </row>
    <row r="894" spans="5:5" s="110" customFormat="1" ht="15" customHeight="1" x14ac:dyDescent="0.2">
      <c r="E894" s="220"/>
    </row>
    <row r="895" spans="5:5" s="110" customFormat="1" ht="15" customHeight="1" x14ac:dyDescent="0.2">
      <c r="E895" s="220"/>
    </row>
    <row r="896" spans="5:5" s="110" customFormat="1" ht="15" customHeight="1" x14ac:dyDescent="0.2">
      <c r="E896" s="220"/>
    </row>
    <row r="897" spans="5:5" s="110" customFormat="1" ht="15" customHeight="1" x14ac:dyDescent="0.2">
      <c r="E897" s="220"/>
    </row>
    <row r="898" spans="5:5" s="110" customFormat="1" ht="15" customHeight="1" x14ac:dyDescent="0.2">
      <c r="E898" s="220"/>
    </row>
    <row r="899" spans="5:5" s="110" customFormat="1" ht="15" customHeight="1" x14ac:dyDescent="0.2">
      <c r="E899" s="220"/>
    </row>
    <row r="900" spans="5:5" s="110" customFormat="1" ht="15" customHeight="1" x14ac:dyDescent="0.2">
      <c r="E900" s="220"/>
    </row>
    <row r="901" spans="5:5" s="110" customFormat="1" ht="15" customHeight="1" x14ac:dyDescent="0.2">
      <c r="E901" s="220"/>
    </row>
    <row r="902" spans="5:5" s="110" customFormat="1" ht="15" customHeight="1" x14ac:dyDescent="0.2">
      <c r="E902" s="220"/>
    </row>
    <row r="903" spans="5:5" s="110" customFormat="1" ht="15" customHeight="1" x14ac:dyDescent="0.2">
      <c r="E903" s="220"/>
    </row>
    <row r="904" spans="5:5" s="110" customFormat="1" ht="15" customHeight="1" x14ac:dyDescent="0.2">
      <c r="E904" s="220"/>
    </row>
    <row r="905" spans="5:5" s="110" customFormat="1" ht="15" customHeight="1" x14ac:dyDescent="0.2">
      <c r="E905" s="220"/>
    </row>
    <row r="906" spans="5:5" s="110" customFormat="1" ht="15" customHeight="1" x14ac:dyDescent="0.2">
      <c r="E906" s="220"/>
    </row>
    <row r="907" spans="5:5" s="110" customFormat="1" ht="15" customHeight="1" x14ac:dyDescent="0.2">
      <c r="E907" s="220"/>
    </row>
    <row r="908" spans="5:5" s="110" customFormat="1" ht="15" customHeight="1" x14ac:dyDescent="0.2">
      <c r="E908" s="220"/>
    </row>
    <row r="909" spans="5:5" s="110" customFormat="1" ht="15" customHeight="1" x14ac:dyDescent="0.2">
      <c r="E909" s="220"/>
    </row>
    <row r="910" spans="5:5" s="110" customFormat="1" ht="15" customHeight="1" x14ac:dyDescent="0.2">
      <c r="E910" s="220"/>
    </row>
    <row r="911" spans="5:5" s="110" customFormat="1" ht="15" customHeight="1" x14ac:dyDescent="0.2">
      <c r="E911" s="220"/>
    </row>
    <row r="912" spans="5:5" s="110" customFormat="1" ht="15" customHeight="1" x14ac:dyDescent="0.2">
      <c r="E912" s="220"/>
    </row>
    <row r="913" spans="5:5" s="110" customFormat="1" ht="15" customHeight="1" x14ac:dyDescent="0.2">
      <c r="E913" s="220"/>
    </row>
    <row r="914" spans="5:5" s="110" customFormat="1" ht="15" customHeight="1" x14ac:dyDescent="0.2">
      <c r="E914" s="220"/>
    </row>
    <row r="915" spans="5:5" s="110" customFormat="1" ht="15" customHeight="1" x14ac:dyDescent="0.2">
      <c r="E915" s="220"/>
    </row>
    <row r="916" spans="5:5" s="110" customFormat="1" ht="15" customHeight="1" x14ac:dyDescent="0.2">
      <c r="E916" s="220"/>
    </row>
    <row r="917" spans="5:5" s="110" customFormat="1" ht="15" customHeight="1" x14ac:dyDescent="0.2">
      <c r="E917" s="220"/>
    </row>
    <row r="918" spans="5:5" s="110" customFormat="1" ht="15" customHeight="1" x14ac:dyDescent="0.2">
      <c r="E918" s="220"/>
    </row>
    <row r="919" spans="5:5" s="110" customFormat="1" ht="15" customHeight="1" x14ac:dyDescent="0.2">
      <c r="E919" s="220"/>
    </row>
    <row r="920" spans="5:5" s="110" customFormat="1" ht="15" customHeight="1" x14ac:dyDescent="0.2">
      <c r="E920" s="220"/>
    </row>
    <row r="921" spans="5:5" s="110" customFormat="1" ht="15" customHeight="1" x14ac:dyDescent="0.2">
      <c r="E921" s="220"/>
    </row>
    <row r="922" spans="5:5" s="110" customFormat="1" ht="15" customHeight="1" x14ac:dyDescent="0.2">
      <c r="E922" s="220"/>
    </row>
    <row r="923" spans="5:5" s="110" customFormat="1" ht="15" customHeight="1" x14ac:dyDescent="0.2">
      <c r="E923" s="220"/>
    </row>
    <row r="924" spans="5:5" s="110" customFormat="1" ht="15" customHeight="1" x14ac:dyDescent="0.2">
      <c r="E924" s="220"/>
    </row>
    <row r="925" spans="5:5" s="110" customFormat="1" ht="15" customHeight="1" x14ac:dyDescent="0.2">
      <c r="E925" s="220"/>
    </row>
    <row r="926" spans="5:5" s="110" customFormat="1" ht="15" customHeight="1" x14ac:dyDescent="0.2">
      <c r="E926" s="220"/>
    </row>
    <row r="927" spans="5:5" s="110" customFormat="1" ht="15" customHeight="1" x14ac:dyDescent="0.2">
      <c r="E927" s="220"/>
    </row>
    <row r="928" spans="5:5" s="110" customFormat="1" ht="15" customHeight="1" x14ac:dyDescent="0.2">
      <c r="E928" s="220"/>
    </row>
    <row r="929" spans="5:5" s="110" customFormat="1" ht="15" customHeight="1" x14ac:dyDescent="0.2">
      <c r="E929" s="220"/>
    </row>
    <row r="930" spans="5:5" s="110" customFormat="1" ht="15" customHeight="1" x14ac:dyDescent="0.2">
      <c r="E930" s="220"/>
    </row>
    <row r="931" spans="5:5" s="110" customFormat="1" ht="15" customHeight="1" x14ac:dyDescent="0.2">
      <c r="E931" s="220"/>
    </row>
    <row r="932" spans="5:5" s="110" customFormat="1" ht="15" customHeight="1" x14ac:dyDescent="0.2">
      <c r="E932" s="220"/>
    </row>
    <row r="933" spans="5:5" s="110" customFormat="1" ht="15" customHeight="1" x14ac:dyDescent="0.2">
      <c r="E933" s="220"/>
    </row>
    <row r="934" spans="5:5" s="110" customFormat="1" ht="15" customHeight="1" x14ac:dyDescent="0.2">
      <c r="E934" s="220"/>
    </row>
    <row r="935" spans="5:5" s="110" customFormat="1" ht="15" customHeight="1" x14ac:dyDescent="0.2">
      <c r="E935" s="220"/>
    </row>
    <row r="936" spans="5:5" s="110" customFormat="1" ht="15" customHeight="1" x14ac:dyDescent="0.2">
      <c r="E936" s="220"/>
    </row>
    <row r="937" spans="5:5" s="110" customFormat="1" ht="15" customHeight="1" x14ac:dyDescent="0.2">
      <c r="E937" s="220"/>
    </row>
    <row r="938" spans="5:5" s="110" customFormat="1" ht="15" customHeight="1" x14ac:dyDescent="0.2">
      <c r="E938" s="220"/>
    </row>
    <row r="939" spans="5:5" s="110" customFormat="1" ht="15" customHeight="1" x14ac:dyDescent="0.2">
      <c r="E939" s="220"/>
    </row>
    <row r="940" spans="5:5" s="110" customFormat="1" ht="15" customHeight="1" x14ac:dyDescent="0.2">
      <c r="E940" s="220"/>
    </row>
    <row r="941" spans="5:5" s="110" customFormat="1" ht="15" customHeight="1" x14ac:dyDescent="0.2">
      <c r="E941" s="220"/>
    </row>
    <row r="942" spans="5:5" s="110" customFormat="1" ht="15" customHeight="1" x14ac:dyDescent="0.2">
      <c r="E942" s="220"/>
    </row>
    <row r="943" spans="5:5" s="110" customFormat="1" ht="15" customHeight="1" x14ac:dyDescent="0.2">
      <c r="E943" s="220"/>
    </row>
    <row r="944" spans="5:5" s="110" customFormat="1" ht="15" customHeight="1" x14ac:dyDescent="0.2">
      <c r="E944" s="220"/>
    </row>
    <row r="945" spans="5:5" s="110" customFormat="1" ht="15" customHeight="1" x14ac:dyDescent="0.2">
      <c r="E945" s="220"/>
    </row>
    <row r="946" spans="5:5" s="110" customFormat="1" ht="15" customHeight="1" x14ac:dyDescent="0.2">
      <c r="E946" s="220"/>
    </row>
    <row r="947" spans="5:5" s="110" customFormat="1" ht="15" customHeight="1" x14ac:dyDescent="0.2">
      <c r="E947" s="220"/>
    </row>
    <row r="948" spans="5:5" s="110" customFormat="1" ht="15" customHeight="1" x14ac:dyDescent="0.2">
      <c r="E948" s="220"/>
    </row>
    <row r="949" spans="5:5" s="110" customFormat="1" ht="15" customHeight="1" x14ac:dyDescent="0.2">
      <c r="E949" s="220"/>
    </row>
    <row r="950" spans="5:5" s="110" customFormat="1" ht="15" customHeight="1" x14ac:dyDescent="0.2">
      <c r="E950" s="220"/>
    </row>
    <row r="951" spans="5:5" s="110" customFormat="1" ht="15" customHeight="1" x14ac:dyDescent="0.2">
      <c r="E951" s="220"/>
    </row>
    <row r="952" spans="5:5" s="110" customFormat="1" ht="15" customHeight="1" x14ac:dyDescent="0.2">
      <c r="E952" s="220"/>
    </row>
    <row r="953" spans="5:5" s="110" customFormat="1" ht="15" customHeight="1" x14ac:dyDescent="0.2">
      <c r="E953" s="220"/>
    </row>
    <row r="954" spans="5:5" s="110" customFormat="1" ht="15" customHeight="1" x14ac:dyDescent="0.2">
      <c r="E954" s="220"/>
    </row>
    <row r="955" spans="5:5" s="110" customFormat="1" ht="15" customHeight="1" x14ac:dyDescent="0.2">
      <c r="E955" s="220"/>
    </row>
    <row r="956" spans="5:5" s="110" customFormat="1" ht="15" customHeight="1" x14ac:dyDescent="0.2">
      <c r="E956" s="220"/>
    </row>
    <row r="957" spans="5:5" s="110" customFormat="1" ht="15" customHeight="1" x14ac:dyDescent="0.2">
      <c r="E957" s="220"/>
    </row>
    <row r="958" spans="5:5" s="110" customFormat="1" ht="15" customHeight="1" x14ac:dyDescent="0.2">
      <c r="E958" s="220"/>
    </row>
    <row r="959" spans="5:5" s="110" customFormat="1" ht="15" customHeight="1" x14ac:dyDescent="0.2">
      <c r="E959" s="220"/>
    </row>
    <row r="960" spans="5:5" s="110" customFormat="1" ht="15" customHeight="1" x14ac:dyDescent="0.2">
      <c r="E960" s="220"/>
    </row>
    <row r="961" spans="5:5" s="110" customFormat="1" ht="15" customHeight="1" x14ac:dyDescent="0.2">
      <c r="E961" s="220"/>
    </row>
    <row r="962" spans="5:5" s="110" customFormat="1" ht="15" customHeight="1" x14ac:dyDescent="0.2">
      <c r="E962" s="220"/>
    </row>
    <row r="963" spans="5:5" s="110" customFormat="1" ht="15" customHeight="1" x14ac:dyDescent="0.2">
      <c r="E963" s="220"/>
    </row>
    <row r="964" spans="5:5" s="110" customFormat="1" ht="15" customHeight="1" x14ac:dyDescent="0.2">
      <c r="E964" s="220"/>
    </row>
    <row r="965" spans="5:5" s="110" customFormat="1" ht="15" customHeight="1" x14ac:dyDescent="0.2">
      <c r="E965" s="220"/>
    </row>
    <row r="966" spans="5:5" s="110" customFormat="1" ht="15" customHeight="1" x14ac:dyDescent="0.2">
      <c r="E966" s="220"/>
    </row>
    <row r="967" spans="5:5" s="110" customFormat="1" ht="15" customHeight="1" x14ac:dyDescent="0.2">
      <c r="E967" s="220"/>
    </row>
    <row r="968" spans="5:5" s="110" customFormat="1" ht="15" customHeight="1" x14ac:dyDescent="0.2">
      <c r="E968" s="220"/>
    </row>
    <row r="969" spans="5:5" s="110" customFormat="1" ht="15" customHeight="1" x14ac:dyDescent="0.2">
      <c r="E969" s="220"/>
    </row>
    <row r="970" spans="5:5" s="110" customFormat="1" ht="15" customHeight="1" x14ac:dyDescent="0.2">
      <c r="E970" s="220"/>
    </row>
    <row r="971" spans="5:5" s="110" customFormat="1" ht="15" customHeight="1" x14ac:dyDescent="0.2">
      <c r="E971" s="220"/>
    </row>
    <row r="972" spans="5:5" s="110" customFormat="1" ht="15" customHeight="1" x14ac:dyDescent="0.2">
      <c r="E972" s="220"/>
    </row>
    <row r="973" spans="5:5" s="110" customFormat="1" ht="15" customHeight="1" x14ac:dyDescent="0.2">
      <c r="E973" s="220"/>
    </row>
    <row r="974" spans="5:5" s="110" customFormat="1" ht="15" customHeight="1" x14ac:dyDescent="0.2">
      <c r="E974" s="220"/>
    </row>
    <row r="975" spans="5:5" s="110" customFormat="1" ht="15" customHeight="1" x14ac:dyDescent="0.2">
      <c r="E975" s="220"/>
    </row>
    <row r="976" spans="5:5" s="110" customFormat="1" ht="15" customHeight="1" x14ac:dyDescent="0.2">
      <c r="E976" s="220"/>
    </row>
    <row r="977" spans="5:5" s="110" customFormat="1" ht="15" customHeight="1" x14ac:dyDescent="0.2">
      <c r="E977" s="220"/>
    </row>
    <row r="978" spans="5:5" s="110" customFormat="1" ht="15" customHeight="1" x14ac:dyDescent="0.2">
      <c r="E978" s="220"/>
    </row>
    <row r="979" spans="5:5" s="110" customFormat="1" ht="15" customHeight="1" x14ac:dyDescent="0.2">
      <c r="E979" s="220"/>
    </row>
    <row r="980" spans="5:5" s="110" customFormat="1" ht="15" customHeight="1" x14ac:dyDescent="0.2">
      <c r="E980" s="220"/>
    </row>
    <row r="981" spans="5:5" s="110" customFormat="1" ht="15" customHeight="1" x14ac:dyDescent="0.2">
      <c r="E981" s="220"/>
    </row>
    <row r="982" spans="5:5" s="110" customFormat="1" ht="15" customHeight="1" x14ac:dyDescent="0.2">
      <c r="E982" s="220"/>
    </row>
    <row r="983" spans="5:5" s="110" customFormat="1" ht="15" customHeight="1" x14ac:dyDescent="0.2">
      <c r="E983" s="220"/>
    </row>
    <row r="984" spans="5:5" s="110" customFormat="1" ht="15" customHeight="1" x14ac:dyDescent="0.2">
      <c r="E984" s="220"/>
    </row>
    <row r="985" spans="5:5" s="110" customFormat="1" ht="15" customHeight="1" x14ac:dyDescent="0.2">
      <c r="E985" s="220"/>
    </row>
    <row r="986" spans="5:5" s="110" customFormat="1" ht="15" customHeight="1" x14ac:dyDescent="0.2">
      <c r="E986" s="220"/>
    </row>
    <row r="987" spans="5:5" s="110" customFormat="1" ht="15" customHeight="1" x14ac:dyDescent="0.2">
      <c r="E987" s="220"/>
    </row>
    <row r="988" spans="5:5" s="110" customFormat="1" ht="15" customHeight="1" x14ac:dyDescent="0.2">
      <c r="E988" s="220"/>
    </row>
    <row r="989" spans="5:5" s="110" customFormat="1" ht="15" customHeight="1" x14ac:dyDescent="0.2">
      <c r="E989" s="220"/>
    </row>
    <row r="990" spans="5:5" s="110" customFormat="1" ht="15" customHeight="1" x14ac:dyDescent="0.2">
      <c r="E990" s="220"/>
    </row>
    <row r="991" spans="5:5" s="110" customFormat="1" ht="15" customHeight="1" x14ac:dyDescent="0.2">
      <c r="E991" s="220"/>
    </row>
    <row r="992" spans="5:5" s="110" customFormat="1" ht="15" customHeight="1" x14ac:dyDescent="0.2">
      <c r="E992" s="220"/>
    </row>
    <row r="993" spans="5:5" s="110" customFormat="1" ht="15" customHeight="1" x14ac:dyDescent="0.2">
      <c r="E993" s="220"/>
    </row>
    <row r="994" spans="5:5" s="110" customFormat="1" ht="15" customHeight="1" x14ac:dyDescent="0.2">
      <c r="E994" s="220"/>
    </row>
    <row r="995" spans="5:5" s="110" customFormat="1" ht="15" customHeight="1" x14ac:dyDescent="0.2">
      <c r="E995" s="220"/>
    </row>
    <row r="996" spans="5:5" s="110" customFormat="1" ht="15" customHeight="1" x14ac:dyDescent="0.2">
      <c r="E996" s="220"/>
    </row>
    <row r="997" spans="5:5" s="110" customFormat="1" ht="15" customHeight="1" x14ac:dyDescent="0.2">
      <c r="E997" s="220"/>
    </row>
    <row r="998" spans="5:5" s="110" customFormat="1" ht="15" customHeight="1" x14ac:dyDescent="0.2">
      <c r="E998" s="220"/>
    </row>
    <row r="999" spans="5:5" s="110" customFormat="1" ht="15" customHeight="1" x14ac:dyDescent="0.2">
      <c r="E999" s="220"/>
    </row>
    <row r="1000" spans="5:5" s="110" customFormat="1" ht="15" customHeight="1" x14ac:dyDescent="0.2">
      <c r="E1000" s="220"/>
    </row>
    <row r="1001" spans="5:5" s="110" customFormat="1" ht="15" customHeight="1" x14ac:dyDescent="0.2">
      <c r="E1001" s="220"/>
    </row>
    <row r="1002" spans="5:5" s="110" customFormat="1" ht="15" customHeight="1" x14ac:dyDescent="0.2">
      <c r="E1002" s="220"/>
    </row>
    <row r="1003" spans="5:5" s="110" customFormat="1" ht="15" customHeight="1" x14ac:dyDescent="0.2">
      <c r="E1003" s="220"/>
    </row>
    <row r="1004" spans="5:5" s="110" customFormat="1" ht="15" customHeight="1" x14ac:dyDescent="0.2">
      <c r="E1004" s="220"/>
    </row>
    <row r="1005" spans="5:5" s="110" customFormat="1" ht="15" customHeight="1" x14ac:dyDescent="0.2">
      <c r="E1005" s="220"/>
    </row>
    <row r="1006" spans="5:5" s="110" customFormat="1" ht="15" customHeight="1" x14ac:dyDescent="0.2">
      <c r="E1006" s="220"/>
    </row>
    <row r="1007" spans="5:5" s="110" customFormat="1" ht="15" customHeight="1" x14ac:dyDescent="0.2">
      <c r="E1007" s="220"/>
    </row>
    <row r="1008" spans="5:5" s="110" customFormat="1" ht="15" customHeight="1" x14ac:dyDescent="0.2">
      <c r="E1008" s="220"/>
    </row>
    <row r="1009" spans="5:5" s="110" customFormat="1" ht="15" customHeight="1" x14ac:dyDescent="0.2">
      <c r="E1009" s="220"/>
    </row>
    <row r="1010" spans="5:5" s="110" customFormat="1" ht="15" customHeight="1" x14ac:dyDescent="0.2">
      <c r="E1010" s="220"/>
    </row>
    <row r="1011" spans="5:5" s="110" customFormat="1" ht="15" customHeight="1" x14ac:dyDescent="0.2">
      <c r="E1011" s="220"/>
    </row>
    <row r="1012" spans="5:5" s="110" customFormat="1" ht="15" customHeight="1" x14ac:dyDescent="0.2">
      <c r="E1012" s="220"/>
    </row>
    <row r="1013" spans="5:5" s="110" customFormat="1" ht="15" customHeight="1" x14ac:dyDescent="0.2">
      <c r="E1013" s="220"/>
    </row>
    <row r="1014" spans="5:5" s="110" customFormat="1" ht="15" customHeight="1" x14ac:dyDescent="0.2">
      <c r="E1014" s="220"/>
    </row>
    <row r="1015" spans="5:5" s="110" customFormat="1" ht="15" customHeight="1" x14ac:dyDescent="0.2">
      <c r="E1015" s="220"/>
    </row>
    <row r="1016" spans="5:5" s="110" customFormat="1" ht="15" customHeight="1" x14ac:dyDescent="0.2">
      <c r="E1016" s="220"/>
    </row>
    <row r="1017" spans="5:5" s="110" customFormat="1" ht="15" customHeight="1" x14ac:dyDescent="0.2">
      <c r="E1017" s="220"/>
    </row>
  </sheetData>
  <mergeCells count="6">
    <mergeCell ref="A4:F4"/>
    <mergeCell ref="A2:F2"/>
    <mergeCell ref="A3:F3"/>
    <mergeCell ref="A5:F12"/>
    <mergeCell ref="A14:B14"/>
    <mergeCell ref="A13:B13"/>
  </mergeCells>
  <hyperlinks>
    <hyperlink ref="A13" r:id="rId1" xr:uid="{00000000-0004-0000-0300-000000000000}"/>
  </hyperlinks>
  <printOptions horizontalCentered="1"/>
  <pageMargins left="0.25" right="0.25" top="0.25" bottom="0.5" header="0.3" footer="0.3"/>
  <pageSetup scale="62" orientation="portrait" r:id="rId2"/>
  <headerFooter>
    <oddFooter>&amp;C Page &amp;P of &amp;N&amp;R&amp;"Arial,Bold"&amp;8&amp;D</oddFooter>
  </headerFooter>
  <rowBreaks count="2" manualBreakCount="2">
    <brk id="69" max="16383" man="1"/>
    <brk id="133" max="16383" man="1"/>
  </rowBreaks>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F41"/>
  <sheetViews>
    <sheetView showGridLines="0" zoomScale="110" zoomScaleNormal="110" workbookViewId="0">
      <selection activeCell="H37" sqref="H37"/>
    </sheetView>
  </sheetViews>
  <sheetFormatPr defaultColWidth="9.140625" defaultRowHeight="18.75" x14ac:dyDescent="0.3"/>
  <cols>
    <col min="1" max="1" width="27.5703125" style="7" customWidth="1"/>
    <col min="2" max="2" width="85.85546875" style="7" customWidth="1"/>
    <col min="3" max="4" width="14.42578125" style="7" customWidth="1"/>
    <col min="5" max="5" width="15.140625" style="7" bestFit="1" customWidth="1"/>
    <col min="6" max="16384" width="9.140625" style="7"/>
  </cols>
  <sheetData>
    <row r="2" spans="1:6" ht="23.25" x14ac:dyDescent="0.35">
      <c r="A2" s="306" t="s">
        <v>141</v>
      </c>
      <c r="B2" s="306"/>
      <c r="C2" s="306"/>
      <c r="D2" s="306"/>
      <c r="E2" s="306"/>
      <c r="F2" s="108"/>
    </row>
    <row r="3" spans="1:6" ht="21" customHeight="1" x14ac:dyDescent="0.3">
      <c r="A3" s="289" t="s">
        <v>3003</v>
      </c>
      <c r="B3" s="289"/>
      <c r="C3" s="289"/>
      <c r="D3" s="289"/>
      <c r="E3" s="289"/>
    </row>
    <row r="4" spans="1:6" ht="21" customHeight="1" x14ac:dyDescent="0.3">
      <c r="A4" s="289" t="s">
        <v>140</v>
      </c>
      <c r="B4" s="289"/>
      <c r="C4" s="289"/>
      <c r="D4" s="289"/>
      <c r="E4" s="289"/>
    </row>
    <row r="5" spans="1:6" ht="21" customHeight="1" x14ac:dyDescent="0.3">
      <c r="A5" s="304" t="s">
        <v>3180</v>
      </c>
      <c r="B5" s="304"/>
      <c r="C5" s="304"/>
      <c r="D5" s="304"/>
      <c r="E5" s="304"/>
    </row>
    <row r="6" spans="1:6" ht="21" customHeight="1" x14ac:dyDescent="0.3">
      <c r="A6" s="304"/>
      <c r="B6" s="304"/>
      <c r="C6" s="304"/>
      <c r="D6" s="304"/>
      <c r="E6" s="304"/>
    </row>
    <row r="7" spans="1:6" ht="21" customHeight="1" x14ac:dyDescent="0.3">
      <c r="A7" s="304"/>
      <c r="B7" s="304"/>
      <c r="C7" s="304"/>
      <c r="D7" s="304"/>
      <c r="E7" s="304"/>
    </row>
    <row r="8" spans="1:6" ht="21" customHeight="1" x14ac:dyDescent="0.3">
      <c r="A8" s="304"/>
      <c r="B8" s="304"/>
      <c r="C8" s="304"/>
      <c r="D8" s="304"/>
      <c r="E8" s="304"/>
    </row>
    <row r="9" spans="1:6" ht="2.4500000000000002" customHeight="1" x14ac:dyDescent="0.3">
      <c r="A9" s="305"/>
      <c r="B9" s="305"/>
      <c r="C9" s="305"/>
      <c r="D9" s="305"/>
      <c r="E9" s="305"/>
    </row>
    <row r="10" spans="1:6" ht="18.95" customHeight="1" thickBot="1" x14ac:dyDescent="0.35">
      <c r="A10" s="290" t="s">
        <v>3139</v>
      </c>
      <c r="B10" s="288"/>
      <c r="C10" s="288"/>
      <c r="D10" s="288"/>
      <c r="E10" s="288"/>
    </row>
    <row r="11" spans="1:6" ht="39.75" customHeight="1" thickBot="1" x14ac:dyDescent="0.35">
      <c r="A11" s="221" t="s">
        <v>3004</v>
      </c>
      <c r="B11" s="222" t="s">
        <v>0</v>
      </c>
      <c r="C11" s="223" t="s">
        <v>3005</v>
      </c>
      <c r="D11" s="224" t="s">
        <v>143</v>
      </c>
      <c r="E11" s="224" t="s">
        <v>3119</v>
      </c>
    </row>
    <row r="12" spans="1:6" ht="32.25" customHeight="1" thickBot="1" x14ac:dyDescent="0.35">
      <c r="A12" s="300" t="s">
        <v>3007</v>
      </c>
      <c r="B12" s="301"/>
      <c r="C12" s="301"/>
      <c r="D12" s="81"/>
      <c r="E12" s="137"/>
    </row>
    <row r="13" spans="1:6" ht="19.5" thickBot="1" x14ac:dyDescent="0.35">
      <c r="A13" s="302" t="s">
        <v>3008</v>
      </c>
      <c r="B13" s="303"/>
      <c r="C13" s="303"/>
      <c r="E13" s="138"/>
    </row>
    <row r="14" spans="1:6" ht="37.5" customHeight="1" x14ac:dyDescent="0.3">
      <c r="A14" s="77" t="s">
        <v>3009</v>
      </c>
      <c r="B14" s="77" t="s">
        <v>3010</v>
      </c>
      <c r="C14" s="109">
        <v>9</v>
      </c>
      <c r="D14" s="109">
        <v>8.1</v>
      </c>
      <c r="E14" s="139" t="s">
        <v>3113</v>
      </c>
    </row>
    <row r="15" spans="1:6" ht="37.5" customHeight="1" x14ac:dyDescent="0.3">
      <c r="A15" s="77" t="s">
        <v>3011</v>
      </c>
      <c r="B15" s="77" t="s">
        <v>3012</v>
      </c>
      <c r="C15" s="109">
        <v>76</v>
      </c>
      <c r="D15" s="109">
        <v>68.400000000000006</v>
      </c>
      <c r="E15" s="140" t="s">
        <v>3113</v>
      </c>
    </row>
    <row r="16" spans="1:6" ht="37.5" customHeight="1" x14ac:dyDescent="0.3">
      <c r="A16" s="77" t="s">
        <v>3013</v>
      </c>
      <c r="B16" s="77" t="s">
        <v>3014</v>
      </c>
      <c r="C16" s="109">
        <v>145</v>
      </c>
      <c r="D16" s="109">
        <v>130.5</v>
      </c>
      <c r="E16" s="140" t="s">
        <v>3113</v>
      </c>
    </row>
    <row r="17" spans="1:5" ht="37.5" customHeight="1" x14ac:dyDescent="0.3">
      <c r="A17" s="77" t="s">
        <v>3015</v>
      </c>
      <c r="B17" s="77" t="s">
        <v>3016</v>
      </c>
      <c r="C17" s="109">
        <v>190</v>
      </c>
      <c r="D17" s="109">
        <v>171</v>
      </c>
      <c r="E17" s="140" t="s">
        <v>3113</v>
      </c>
    </row>
    <row r="18" spans="1:5" ht="37.5" customHeight="1" x14ac:dyDescent="0.3">
      <c r="A18" s="77" t="s">
        <v>3017</v>
      </c>
      <c r="B18" s="77" t="s">
        <v>3018</v>
      </c>
      <c r="C18" s="109">
        <v>218</v>
      </c>
      <c r="D18" s="109">
        <v>196.20000000000002</v>
      </c>
      <c r="E18" s="140" t="s">
        <v>3113</v>
      </c>
    </row>
    <row r="19" spans="1:5" ht="37.5" customHeight="1" thickBot="1" x14ac:dyDescent="0.35">
      <c r="A19" s="77" t="s">
        <v>3019</v>
      </c>
      <c r="B19" s="77" t="s">
        <v>3020</v>
      </c>
      <c r="C19" s="109">
        <v>228</v>
      </c>
      <c r="D19" s="109">
        <v>205.20000000000002</v>
      </c>
      <c r="E19" s="141" t="s">
        <v>3113</v>
      </c>
    </row>
    <row r="20" spans="1:5" ht="19.5" thickBot="1" x14ac:dyDescent="0.35">
      <c r="A20" s="307" t="s">
        <v>3021</v>
      </c>
      <c r="B20" s="308"/>
      <c r="C20" s="308"/>
      <c r="E20" s="138"/>
    </row>
    <row r="21" spans="1:5" ht="37.5" x14ac:dyDescent="0.3">
      <c r="A21" s="76" t="s">
        <v>3022</v>
      </c>
      <c r="B21" s="76" t="s">
        <v>3023</v>
      </c>
      <c r="C21" s="109">
        <v>75</v>
      </c>
      <c r="D21" s="109">
        <v>67.5</v>
      </c>
      <c r="E21" s="139" t="s">
        <v>3113</v>
      </c>
    </row>
    <row r="22" spans="1:5" ht="37.5" x14ac:dyDescent="0.3">
      <c r="A22" s="77" t="s">
        <v>3024</v>
      </c>
      <c r="B22" s="78" t="s">
        <v>3025</v>
      </c>
      <c r="C22" s="109">
        <v>625</v>
      </c>
      <c r="D22" s="109">
        <v>562.5</v>
      </c>
      <c r="E22" s="140" t="s">
        <v>3113</v>
      </c>
    </row>
    <row r="23" spans="1:5" ht="37.5" x14ac:dyDescent="0.3">
      <c r="A23" s="77" t="s">
        <v>3026</v>
      </c>
      <c r="B23" s="77" t="s">
        <v>3027</v>
      </c>
      <c r="C23" s="109">
        <v>1200</v>
      </c>
      <c r="D23" s="109">
        <v>1080</v>
      </c>
      <c r="E23" s="140" t="s">
        <v>3113</v>
      </c>
    </row>
    <row r="24" spans="1:5" ht="37.5" x14ac:dyDescent="0.3">
      <c r="A24" s="77" t="s">
        <v>3028</v>
      </c>
      <c r="B24" s="79" t="s">
        <v>3029</v>
      </c>
      <c r="C24" s="109">
        <v>1575</v>
      </c>
      <c r="D24" s="109">
        <v>1417.5</v>
      </c>
      <c r="E24" s="140" t="s">
        <v>3113</v>
      </c>
    </row>
    <row r="25" spans="1:5" ht="37.5" x14ac:dyDescent="0.3">
      <c r="A25" s="77" t="s">
        <v>3030</v>
      </c>
      <c r="B25" s="77" t="s">
        <v>3031</v>
      </c>
      <c r="C25" s="109">
        <v>1800</v>
      </c>
      <c r="D25" s="109">
        <v>1620</v>
      </c>
      <c r="E25" s="140" t="s">
        <v>3113</v>
      </c>
    </row>
    <row r="26" spans="1:5" ht="38.25" thickBot="1" x14ac:dyDescent="0.35">
      <c r="A26" s="77" t="s">
        <v>3032</v>
      </c>
      <c r="B26" s="80" t="s">
        <v>3033</v>
      </c>
      <c r="C26" s="109">
        <v>1875</v>
      </c>
      <c r="D26" s="109">
        <v>1687.5</v>
      </c>
      <c r="E26" s="141" t="s">
        <v>3113</v>
      </c>
    </row>
    <row r="27" spans="1:5" ht="19.5" thickBot="1" x14ac:dyDescent="0.35">
      <c r="A27" s="307" t="s">
        <v>3034</v>
      </c>
      <c r="B27" s="308"/>
      <c r="C27" s="303"/>
      <c r="E27" s="138"/>
    </row>
    <row r="28" spans="1:5" ht="38.25" thickBot="1" x14ac:dyDescent="0.35">
      <c r="A28" s="77" t="s">
        <v>3035</v>
      </c>
      <c r="B28" s="77" t="s">
        <v>3036</v>
      </c>
      <c r="C28" s="82" t="s">
        <v>3006</v>
      </c>
      <c r="D28" s="83" t="s">
        <v>3006</v>
      </c>
      <c r="E28" s="83" t="s">
        <v>3006</v>
      </c>
    </row>
    <row r="29" spans="1:5" ht="19.5" thickBot="1" x14ac:dyDescent="0.35">
      <c r="A29" s="307" t="s">
        <v>3037</v>
      </c>
      <c r="B29" s="308"/>
      <c r="C29" s="308"/>
      <c r="E29" s="138"/>
    </row>
    <row r="30" spans="1:5" ht="44.25" customHeight="1" x14ac:dyDescent="0.3">
      <c r="A30" s="84" t="s">
        <v>3038</v>
      </c>
      <c r="B30" s="84" t="s">
        <v>3039</v>
      </c>
      <c r="C30" s="109">
        <v>199</v>
      </c>
      <c r="D30" s="109">
        <v>179.1</v>
      </c>
      <c r="E30" s="142" t="s">
        <v>3118</v>
      </c>
    </row>
    <row r="31" spans="1:5" ht="44.25" customHeight="1" thickBot="1" x14ac:dyDescent="0.35">
      <c r="A31" s="85" t="s">
        <v>3040</v>
      </c>
      <c r="B31" s="85" t="s">
        <v>3041</v>
      </c>
      <c r="C31" s="109">
        <v>199</v>
      </c>
      <c r="D31" s="109">
        <v>179.1</v>
      </c>
      <c r="E31" s="143" t="s">
        <v>3118</v>
      </c>
    </row>
    <row r="33" spans="1:5" s="184" customFormat="1" ht="6.95" customHeight="1" x14ac:dyDescent="0.3">
      <c r="A33" s="309"/>
      <c r="B33" s="309"/>
      <c r="C33" s="309"/>
    </row>
    <row r="34" spans="1:5" x14ac:dyDescent="0.3">
      <c r="A34" s="298" t="s">
        <v>3042</v>
      </c>
      <c r="B34" s="298"/>
      <c r="C34" s="298"/>
      <c r="D34" s="298"/>
      <c r="E34" s="298"/>
    </row>
    <row r="35" spans="1:5" x14ac:dyDescent="0.3">
      <c r="A35" s="298" t="s">
        <v>3043</v>
      </c>
      <c r="B35" s="298"/>
      <c r="C35" s="298"/>
      <c r="D35" s="298"/>
      <c r="E35" s="298"/>
    </row>
    <row r="36" spans="1:5" x14ac:dyDescent="0.3">
      <c r="A36" s="298" t="s">
        <v>3044</v>
      </c>
      <c r="B36" s="298"/>
      <c r="C36" s="298"/>
      <c r="D36" s="298"/>
      <c r="E36" s="298"/>
    </row>
    <row r="37" spans="1:5" x14ac:dyDescent="0.3">
      <c r="A37" s="298" t="s">
        <v>3045</v>
      </c>
      <c r="B37" s="298"/>
      <c r="C37" s="298"/>
      <c r="D37" s="298"/>
      <c r="E37" s="298"/>
    </row>
    <row r="38" spans="1:5" ht="6.95" customHeight="1" x14ac:dyDescent="0.3">
      <c r="A38" s="298"/>
      <c r="B38" s="298"/>
      <c r="C38" s="298"/>
    </row>
    <row r="39" spans="1:5" x14ac:dyDescent="0.3">
      <c r="A39" s="298" t="s">
        <v>3046</v>
      </c>
      <c r="B39" s="298"/>
      <c r="C39" s="298"/>
      <c r="D39" s="298"/>
      <c r="E39" s="298"/>
    </row>
    <row r="40" spans="1:5" x14ac:dyDescent="0.3">
      <c r="A40" s="298" t="s">
        <v>3047</v>
      </c>
      <c r="B40" s="298"/>
      <c r="C40" s="298"/>
      <c r="D40" s="298"/>
      <c r="E40" s="298"/>
    </row>
    <row r="41" spans="1:5" ht="70.5" customHeight="1" x14ac:dyDescent="0.3">
      <c r="A41" s="299" t="s">
        <v>3048</v>
      </c>
      <c r="B41" s="299"/>
      <c r="C41" s="299"/>
      <c r="D41" s="299"/>
      <c r="E41" s="299"/>
    </row>
  </sheetData>
  <mergeCells count="19">
    <mergeCell ref="A5:E9"/>
    <mergeCell ref="A2:E2"/>
    <mergeCell ref="A3:E3"/>
    <mergeCell ref="A4:E4"/>
    <mergeCell ref="A10:E10"/>
    <mergeCell ref="A39:E39"/>
    <mergeCell ref="A41:E41"/>
    <mergeCell ref="A40:E40"/>
    <mergeCell ref="A12:C12"/>
    <mergeCell ref="A13:C13"/>
    <mergeCell ref="A20:C20"/>
    <mergeCell ref="A27:C27"/>
    <mergeCell ref="A29:C29"/>
    <mergeCell ref="A38:C38"/>
    <mergeCell ref="A33:C33"/>
    <mergeCell ref="A34:E34"/>
    <mergeCell ref="A35:E35"/>
    <mergeCell ref="A36:E36"/>
    <mergeCell ref="A37:E37"/>
  </mergeCells>
  <hyperlinks>
    <hyperlink ref="A10" r:id="rId1" xr:uid="{00000000-0004-0000-0400-000000000000}"/>
  </hyperlinks>
  <printOptions horizontalCentered="1"/>
  <pageMargins left="0.25" right="0.25" top="0.25" bottom="0.5" header="0.3" footer="0.3"/>
  <pageSetup scale="64" orientation="portrait" r:id="rId2"/>
  <headerFooter>
    <oddFooter>&amp;C Page &amp;P of &amp;N&amp;R&amp;"Arial,Bold"&amp;8&amp;D</oddFooter>
  </headerFooter>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781"/>
  <sheetViews>
    <sheetView showGridLines="0" zoomScale="120" zoomScaleNormal="120" zoomScaleSheetLayoutView="100" workbookViewId="0">
      <pane ySplit="9" topLeftCell="A10" activePane="bottomLeft" state="frozen"/>
      <selection pane="bottomLeft" activeCell="G14" sqref="G14"/>
    </sheetView>
  </sheetViews>
  <sheetFormatPr defaultColWidth="9" defaultRowHeight="15" x14ac:dyDescent="0.25"/>
  <cols>
    <col min="1" max="1" width="23" style="18" customWidth="1"/>
    <col min="2" max="2" width="70.7109375" style="38" customWidth="1"/>
    <col min="3" max="4" width="12.42578125" style="18" customWidth="1"/>
    <col min="5" max="5" width="18.28515625" style="144" bestFit="1" customWidth="1"/>
    <col min="6" max="16384" width="9" style="18"/>
  </cols>
  <sheetData>
    <row r="1" spans="1:5" s="185" customFormat="1" x14ac:dyDescent="0.25">
      <c r="E1" s="186"/>
    </row>
    <row r="2" spans="1:5" x14ac:dyDescent="0.25">
      <c r="B2" s="18"/>
    </row>
    <row r="3" spans="1:5" ht="27.75" customHeight="1" x14ac:dyDescent="0.35">
      <c r="A3" s="306" t="s">
        <v>141</v>
      </c>
      <c r="B3" s="306"/>
      <c r="C3" s="306"/>
      <c r="D3" s="306"/>
      <c r="E3" s="306"/>
    </row>
    <row r="4" spans="1:5" ht="27.75" customHeight="1" x14ac:dyDescent="0.25">
      <c r="A4" s="289" t="s">
        <v>3185</v>
      </c>
      <c r="B4" s="289"/>
      <c r="C4" s="289"/>
      <c r="D4" s="289"/>
      <c r="E4" s="289"/>
    </row>
    <row r="5" spans="1:5" ht="8.4499999999999993" customHeight="1" x14ac:dyDescent="0.25">
      <c r="A5" s="289"/>
      <c r="B5" s="289"/>
      <c r="C5" s="289"/>
      <c r="D5" s="289"/>
      <c r="E5" s="289"/>
    </row>
    <row r="6" spans="1:5" ht="23.1" customHeight="1" x14ac:dyDescent="0.25">
      <c r="A6" s="310" t="s">
        <v>3178</v>
      </c>
      <c r="B6" s="310"/>
      <c r="C6" s="310"/>
      <c r="D6" s="310"/>
      <c r="E6" s="310"/>
    </row>
    <row r="7" spans="1:5" ht="17.45" customHeight="1" x14ac:dyDescent="0.25">
      <c r="A7" s="310"/>
      <c r="B7" s="310"/>
      <c r="C7" s="310"/>
      <c r="D7" s="310"/>
      <c r="E7" s="310"/>
    </row>
    <row r="8" spans="1:5" ht="23.1" customHeight="1" x14ac:dyDescent="0.25">
      <c r="A8" s="311" t="s">
        <v>3170</v>
      </c>
      <c r="B8" s="312"/>
      <c r="C8" s="312"/>
      <c r="D8" s="312"/>
      <c r="E8" s="312"/>
    </row>
    <row r="9" spans="1:5" s="21" customFormat="1" ht="59.25" customHeight="1" x14ac:dyDescent="0.25">
      <c r="A9" s="20" t="s">
        <v>3004</v>
      </c>
      <c r="B9" s="20" t="s">
        <v>142</v>
      </c>
      <c r="C9" s="20" t="s">
        <v>1</v>
      </c>
      <c r="D9" s="101" t="s">
        <v>143</v>
      </c>
      <c r="E9" s="101" t="s">
        <v>3119</v>
      </c>
    </row>
    <row r="10" spans="1:5" x14ac:dyDescent="0.25">
      <c r="A10" s="22" t="s">
        <v>144</v>
      </c>
      <c r="B10" s="23" t="s">
        <v>145</v>
      </c>
      <c r="C10" s="24">
        <v>0.2</v>
      </c>
      <c r="D10" s="31">
        <v>0.18</v>
      </c>
      <c r="E10" s="158" t="s">
        <v>3156</v>
      </c>
    </row>
    <row r="11" spans="1:5" x14ac:dyDescent="0.25">
      <c r="A11" s="22" t="s">
        <v>146</v>
      </c>
      <c r="B11" s="23" t="s">
        <v>147</v>
      </c>
      <c r="C11" s="24">
        <v>0.4</v>
      </c>
      <c r="D11" s="31">
        <v>0.36</v>
      </c>
      <c r="E11" s="158" t="s">
        <v>3141</v>
      </c>
    </row>
    <row r="12" spans="1:5" x14ac:dyDescent="0.25">
      <c r="A12" s="22" t="s">
        <v>148</v>
      </c>
      <c r="B12" s="23" t="s">
        <v>149</v>
      </c>
      <c r="C12" s="24">
        <v>0.45</v>
      </c>
      <c r="D12" s="31">
        <v>0.41</v>
      </c>
      <c r="E12" s="158" t="s">
        <v>3142</v>
      </c>
    </row>
    <row r="13" spans="1:5" x14ac:dyDescent="0.25">
      <c r="A13" s="22" t="s">
        <v>150</v>
      </c>
      <c r="B13" s="23" t="s">
        <v>151</v>
      </c>
      <c r="C13" s="24">
        <v>0.6</v>
      </c>
      <c r="D13" s="31">
        <v>0.54</v>
      </c>
      <c r="E13" s="158" t="s">
        <v>3143</v>
      </c>
    </row>
    <row r="14" spans="1:5" x14ac:dyDescent="0.25">
      <c r="A14" s="22" t="s">
        <v>152</v>
      </c>
      <c r="B14" s="23" t="s">
        <v>153</v>
      </c>
      <c r="C14" s="24">
        <v>0.75</v>
      </c>
      <c r="D14" s="31">
        <v>0.68</v>
      </c>
      <c r="E14" s="158" t="s">
        <v>3144</v>
      </c>
    </row>
    <row r="15" spans="1:5" x14ac:dyDescent="0.25">
      <c r="A15" s="22" t="s">
        <v>154</v>
      </c>
      <c r="B15" s="23" t="s">
        <v>155</v>
      </c>
      <c r="C15" s="24">
        <v>0.02</v>
      </c>
      <c r="D15" s="31">
        <v>0.02</v>
      </c>
      <c r="E15" s="158" t="s">
        <v>3145</v>
      </c>
    </row>
    <row r="16" spans="1:5" x14ac:dyDescent="0.25">
      <c r="A16" s="22" t="s">
        <v>156</v>
      </c>
      <c r="B16" s="23" t="s">
        <v>157</v>
      </c>
      <c r="C16" s="24">
        <v>0.04</v>
      </c>
      <c r="D16" s="31">
        <v>0.04</v>
      </c>
      <c r="E16" s="158" t="s">
        <v>3146</v>
      </c>
    </row>
    <row r="17" spans="1:5" x14ac:dyDescent="0.25">
      <c r="A17" s="22" t="s">
        <v>158</v>
      </c>
      <c r="B17" s="23" t="s">
        <v>159</v>
      </c>
      <c r="C17" s="24">
        <v>0.06</v>
      </c>
      <c r="D17" s="31">
        <v>0.05</v>
      </c>
      <c r="E17" s="158" t="s">
        <v>3147</v>
      </c>
    </row>
    <row r="18" spans="1:5" x14ac:dyDescent="0.25">
      <c r="A18" s="22" t="s">
        <v>160</v>
      </c>
      <c r="B18" s="23" t="s">
        <v>161</v>
      </c>
      <c r="C18" s="24">
        <v>0.08</v>
      </c>
      <c r="D18" s="31">
        <v>7.0000000000000007E-2</v>
      </c>
      <c r="E18" s="158" t="s">
        <v>3148</v>
      </c>
    </row>
    <row r="19" spans="1:5" x14ac:dyDescent="0.25">
      <c r="A19" s="22" t="s">
        <v>162</v>
      </c>
      <c r="B19" s="23" t="s">
        <v>163</v>
      </c>
      <c r="C19" s="24">
        <v>0.1</v>
      </c>
      <c r="D19" s="31">
        <v>0.09</v>
      </c>
      <c r="E19" s="158" t="s">
        <v>3149</v>
      </c>
    </row>
    <row r="20" spans="1:5" x14ac:dyDescent="0.25">
      <c r="A20" s="22" t="s">
        <v>164</v>
      </c>
      <c r="B20" s="23" t="s">
        <v>165</v>
      </c>
      <c r="C20" s="24">
        <v>0.12</v>
      </c>
      <c r="D20" s="31">
        <v>0.11</v>
      </c>
      <c r="E20" s="158" t="s">
        <v>3150</v>
      </c>
    </row>
    <row r="21" spans="1:5" x14ac:dyDescent="0.25">
      <c r="A21" s="22" t="s">
        <v>166</v>
      </c>
      <c r="B21" s="23" t="s">
        <v>167</v>
      </c>
      <c r="C21" s="24">
        <v>0.14000000000000001</v>
      </c>
      <c r="D21" s="31">
        <v>0.13</v>
      </c>
      <c r="E21" s="158" t="s">
        <v>3151</v>
      </c>
    </row>
    <row r="22" spans="1:5" x14ac:dyDescent="0.25">
      <c r="A22" s="22" t="s">
        <v>168</v>
      </c>
      <c r="B22" s="23" t="s">
        <v>169</v>
      </c>
      <c r="C22" s="24">
        <v>0.16</v>
      </c>
      <c r="D22" s="31">
        <v>0.14000000000000001</v>
      </c>
      <c r="E22" s="158" t="s">
        <v>3152</v>
      </c>
    </row>
    <row r="23" spans="1:5" x14ac:dyDescent="0.25">
      <c r="A23" s="22" t="s">
        <v>170</v>
      </c>
      <c r="B23" s="23" t="s">
        <v>171</v>
      </c>
      <c r="C23" s="24">
        <v>0.17</v>
      </c>
      <c r="D23" s="31">
        <v>0.15</v>
      </c>
      <c r="E23" s="158" t="s">
        <v>3155</v>
      </c>
    </row>
    <row r="24" spans="1:5" x14ac:dyDescent="0.25">
      <c r="A24" s="22" t="s">
        <v>172</v>
      </c>
      <c r="B24" s="23" t="s">
        <v>173</v>
      </c>
      <c r="C24" s="24">
        <v>0.18</v>
      </c>
      <c r="D24" s="31">
        <v>0.16</v>
      </c>
      <c r="E24" s="158" t="s">
        <v>3153</v>
      </c>
    </row>
    <row r="25" spans="1:5" x14ac:dyDescent="0.25">
      <c r="A25" s="22" t="s">
        <v>174</v>
      </c>
      <c r="B25" s="23" t="s">
        <v>175</v>
      </c>
      <c r="C25" s="24">
        <v>0.19</v>
      </c>
      <c r="D25" s="31">
        <v>0.17</v>
      </c>
      <c r="E25" s="158" t="s">
        <v>3154</v>
      </c>
    </row>
    <row r="26" spans="1:5" x14ac:dyDescent="0.25">
      <c r="A26" s="22" t="s">
        <v>176</v>
      </c>
      <c r="B26" s="23" t="s">
        <v>177</v>
      </c>
      <c r="C26" s="24">
        <v>0.3</v>
      </c>
      <c r="D26" s="31">
        <v>0.27</v>
      </c>
      <c r="E26" s="158" t="s">
        <v>3156</v>
      </c>
    </row>
    <row r="27" spans="1:5" x14ac:dyDescent="0.25">
      <c r="A27" s="22" t="s">
        <v>178</v>
      </c>
      <c r="B27" s="23" t="s">
        <v>179</v>
      </c>
      <c r="C27" s="24">
        <v>0.6</v>
      </c>
      <c r="D27" s="31">
        <v>0.54</v>
      </c>
      <c r="E27" s="158" t="s">
        <v>3141</v>
      </c>
    </row>
    <row r="28" spans="1:5" x14ac:dyDescent="0.25">
      <c r="A28" s="22" t="s">
        <v>180</v>
      </c>
      <c r="B28" s="23" t="s">
        <v>181</v>
      </c>
      <c r="C28" s="24">
        <v>0.75</v>
      </c>
      <c r="D28" s="31">
        <v>0.68</v>
      </c>
      <c r="E28" s="158" t="s">
        <v>3142</v>
      </c>
    </row>
    <row r="29" spans="1:5" x14ac:dyDescent="0.25">
      <c r="A29" s="22" t="s">
        <v>182</v>
      </c>
      <c r="B29" s="23" t="s">
        <v>183</v>
      </c>
      <c r="C29" s="24">
        <v>1</v>
      </c>
      <c r="D29" s="31">
        <v>0.9</v>
      </c>
      <c r="E29" s="158" t="s">
        <v>3143</v>
      </c>
    </row>
    <row r="30" spans="1:5" x14ac:dyDescent="0.25">
      <c r="A30" s="22" t="s">
        <v>184</v>
      </c>
      <c r="B30" s="23" t="s">
        <v>185</v>
      </c>
      <c r="C30" s="24">
        <v>1.25</v>
      </c>
      <c r="D30" s="31">
        <v>1.1299999999999999</v>
      </c>
      <c r="E30" s="158" t="s">
        <v>3144</v>
      </c>
    </row>
    <row r="31" spans="1:5" x14ac:dyDescent="0.25">
      <c r="A31" s="22" t="s">
        <v>186</v>
      </c>
      <c r="B31" s="23" t="s">
        <v>187</v>
      </c>
      <c r="C31" s="24">
        <v>2.4999999999999998E-2</v>
      </c>
      <c r="D31" s="31">
        <v>0.02</v>
      </c>
      <c r="E31" s="158" t="s">
        <v>3145</v>
      </c>
    </row>
    <row r="32" spans="1:5" x14ac:dyDescent="0.25">
      <c r="A32" s="22" t="s">
        <v>188</v>
      </c>
      <c r="B32" s="23" t="s">
        <v>189</v>
      </c>
      <c r="C32" s="24">
        <v>4.9999999999999996E-2</v>
      </c>
      <c r="D32" s="31">
        <v>0.05</v>
      </c>
      <c r="E32" s="158" t="s">
        <v>3146</v>
      </c>
    </row>
    <row r="33" spans="1:5" x14ac:dyDescent="0.25">
      <c r="A33" s="22" t="s">
        <v>190</v>
      </c>
      <c r="B33" s="23" t="s">
        <v>191</v>
      </c>
      <c r="C33" s="24">
        <v>7.4999999999999997E-2</v>
      </c>
      <c r="D33" s="31">
        <v>7.0000000000000007E-2</v>
      </c>
      <c r="E33" s="158" t="s">
        <v>3147</v>
      </c>
    </row>
    <row r="34" spans="1:5" x14ac:dyDescent="0.25">
      <c r="A34" s="22" t="s">
        <v>192</v>
      </c>
      <c r="B34" s="23" t="s">
        <v>193</v>
      </c>
      <c r="C34" s="24">
        <v>9.9999999999999992E-2</v>
      </c>
      <c r="D34" s="31">
        <v>0.09</v>
      </c>
      <c r="E34" s="158" t="s">
        <v>3148</v>
      </c>
    </row>
    <row r="35" spans="1:5" x14ac:dyDescent="0.25">
      <c r="A35" s="22" t="s">
        <v>194</v>
      </c>
      <c r="B35" s="23" t="s">
        <v>195</v>
      </c>
      <c r="C35" s="24">
        <v>0.12499999999999999</v>
      </c>
      <c r="D35" s="31">
        <v>0.11</v>
      </c>
      <c r="E35" s="158" t="s">
        <v>3149</v>
      </c>
    </row>
    <row r="36" spans="1:5" x14ac:dyDescent="0.25">
      <c r="A36" s="22" t="s">
        <v>196</v>
      </c>
      <c r="B36" s="23" t="s">
        <v>197</v>
      </c>
      <c r="C36" s="24">
        <v>0.15</v>
      </c>
      <c r="D36" s="31">
        <v>0.14000000000000001</v>
      </c>
      <c r="E36" s="158" t="s">
        <v>3150</v>
      </c>
    </row>
    <row r="37" spans="1:5" x14ac:dyDescent="0.25">
      <c r="A37" s="22" t="s">
        <v>198</v>
      </c>
      <c r="B37" s="23" t="s">
        <v>199</v>
      </c>
      <c r="C37" s="24">
        <v>0.17499999999999999</v>
      </c>
      <c r="D37" s="31">
        <v>0.16</v>
      </c>
      <c r="E37" s="158" t="s">
        <v>3151</v>
      </c>
    </row>
    <row r="38" spans="1:5" x14ac:dyDescent="0.25">
      <c r="A38" s="22" t="s">
        <v>200</v>
      </c>
      <c r="B38" s="23" t="s">
        <v>201</v>
      </c>
      <c r="C38" s="24">
        <v>0.19999999999999998</v>
      </c>
      <c r="D38" s="31">
        <v>0.18</v>
      </c>
      <c r="E38" s="158" t="s">
        <v>3152</v>
      </c>
    </row>
    <row r="39" spans="1:5" x14ac:dyDescent="0.25">
      <c r="A39" s="22" t="s">
        <v>202</v>
      </c>
      <c r="B39" s="23" t="s">
        <v>203</v>
      </c>
      <c r="C39" s="24">
        <v>0.22499999999999998</v>
      </c>
      <c r="D39" s="31">
        <v>0.2</v>
      </c>
      <c r="E39" s="158" t="s">
        <v>3155</v>
      </c>
    </row>
    <row r="40" spans="1:5" x14ac:dyDescent="0.25">
      <c r="A40" s="22" t="s">
        <v>204</v>
      </c>
      <c r="B40" s="23" t="s">
        <v>205</v>
      </c>
      <c r="C40" s="24">
        <v>0.24999999999999997</v>
      </c>
      <c r="D40" s="31">
        <v>0.23</v>
      </c>
      <c r="E40" s="158" t="s">
        <v>3153</v>
      </c>
    </row>
    <row r="41" spans="1:5" x14ac:dyDescent="0.25">
      <c r="A41" s="22" t="s">
        <v>206</v>
      </c>
      <c r="B41" s="23" t="s">
        <v>207</v>
      </c>
      <c r="C41" s="24">
        <v>0.27499999999999997</v>
      </c>
      <c r="D41" s="31">
        <v>0.25</v>
      </c>
      <c r="E41" s="158" t="s">
        <v>3154</v>
      </c>
    </row>
    <row r="42" spans="1:5" x14ac:dyDescent="0.25">
      <c r="A42" s="22" t="s">
        <v>208</v>
      </c>
      <c r="B42" s="23" t="s">
        <v>209</v>
      </c>
      <c r="C42" s="24">
        <v>0</v>
      </c>
      <c r="D42" s="31">
        <v>0</v>
      </c>
      <c r="E42" s="158" t="s">
        <v>3006</v>
      </c>
    </row>
    <row r="43" spans="1:5" x14ac:dyDescent="0.25">
      <c r="A43" s="22" t="s">
        <v>210</v>
      </c>
      <c r="B43" s="23" t="s">
        <v>211</v>
      </c>
      <c r="C43" s="24">
        <v>0</v>
      </c>
      <c r="D43" s="31">
        <v>0</v>
      </c>
      <c r="E43" s="158" t="s">
        <v>3006</v>
      </c>
    </row>
    <row r="44" spans="1:5" x14ac:dyDescent="0.25">
      <c r="A44" s="22" t="s">
        <v>212</v>
      </c>
      <c r="B44" s="23" t="s">
        <v>213</v>
      </c>
      <c r="C44" s="24">
        <v>0</v>
      </c>
      <c r="D44" s="31">
        <v>0</v>
      </c>
      <c r="E44" s="158" t="s">
        <v>3006</v>
      </c>
    </row>
    <row r="45" spans="1:5" x14ac:dyDescent="0.25">
      <c r="A45" s="22" t="s">
        <v>214</v>
      </c>
      <c r="B45" s="23" t="s">
        <v>215</v>
      </c>
      <c r="C45" s="24">
        <v>0</v>
      </c>
      <c r="D45" s="31">
        <v>0</v>
      </c>
      <c r="E45" s="158" t="s">
        <v>3006</v>
      </c>
    </row>
    <row r="46" spans="1:5" x14ac:dyDescent="0.25">
      <c r="A46" s="22" t="s">
        <v>216</v>
      </c>
      <c r="B46" s="23" t="s">
        <v>217</v>
      </c>
      <c r="C46" s="24">
        <v>0</v>
      </c>
      <c r="D46" s="31">
        <v>0</v>
      </c>
      <c r="E46" s="158" t="s">
        <v>3006</v>
      </c>
    </row>
    <row r="47" spans="1:5" x14ac:dyDescent="0.25">
      <c r="A47" s="22" t="s">
        <v>218</v>
      </c>
      <c r="B47" s="23" t="s">
        <v>219</v>
      </c>
      <c r="C47" s="24">
        <v>0</v>
      </c>
      <c r="D47" s="31">
        <v>0</v>
      </c>
      <c r="E47" s="158" t="s">
        <v>3006</v>
      </c>
    </row>
    <row r="48" spans="1:5" x14ac:dyDescent="0.25">
      <c r="A48" s="22" t="s">
        <v>220</v>
      </c>
      <c r="B48" s="23" t="s">
        <v>221</v>
      </c>
      <c r="C48" s="24">
        <v>0</v>
      </c>
      <c r="D48" s="31">
        <v>0</v>
      </c>
      <c r="E48" s="158" t="s">
        <v>3006</v>
      </c>
    </row>
    <row r="49" spans="1:5" x14ac:dyDescent="0.25">
      <c r="A49" s="22" t="s">
        <v>222</v>
      </c>
      <c r="B49" s="23" t="s">
        <v>223</v>
      </c>
      <c r="C49" s="24">
        <v>0</v>
      </c>
      <c r="D49" s="31">
        <v>0</v>
      </c>
      <c r="E49" s="158" t="s">
        <v>3006</v>
      </c>
    </row>
    <row r="50" spans="1:5" x14ac:dyDescent="0.25">
      <c r="A50" s="22" t="s">
        <v>224</v>
      </c>
      <c r="B50" s="23" t="s">
        <v>225</v>
      </c>
      <c r="C50" s="24">
        <v>0</v>
      </c>
      <c r="D50" s="31">
        <v>0</v>
      </c>
      <c r="E50" s="158" t="s">
        <v>3006</v>
      </c>
    </row>
    <row r="51" spans="1:5" x14ac:dyDescent="0.25">
      <c r="A51" s="22" t="s">
        <v>226</v>
      </c>
      <c r="B51" s="23" t="s">
        <v>227</v>
      </c>
      <c r="C51" s="24">
        <v>0</v>
      </c>
      <c r="D51" s="31">
        <v>0</v>
      </c>
      <c r="E51" s="158" t="s">
        <v>3006</v>
      </c>
    </row>
    <row r="52" spans="1:5" x14ac:dyDescent="0.25">
      <c r="A52" s="22" t="s">
        <v>228</v>
      </c>
      <c r="B52" s="23" t="s">
        <v>229</v>
      </c>
      <c r="C52" s="24">
        <v>0</v>
      </c>
      <c r="D52" s="31">
        <v>0</v>
      </c>
      <c r="E52" s="158" t="s">
        <v>3006</v>
      </c>
    </row>
    <row r="53" spans="1:5" x14ac:dyDescent="0.25">
      <c r="A53" s="22" t="s">
        <v>230</v>
      </c>
      <c r="B53" s="23" t="s">
        <v>231</v>
      </c>
      <c r="C53" s="24">
        <v>0</v>
      </c>
      <c r="D53" s="31">
        <v>0</v>
      </c>
      <c r="E53" s="158" t="s">
        <v>3006</v>
      </c>
    </row>
    <row r="54" spans="1:5" x14ac:dyDescent="0.25">
      <c r="A54" s="22" t="s">
        <v>232</v>
      </c>
      <c r="B54" s="23" t="s">
        <v>233</v>
      </c>
      <c r="C54" s="24">
        <v>0</v>
      </c>
      <c r="D54" s="31">
        <v>0</v>
      </c>
      <c r="E54" s="158" t="s">
        <v>3006</v>
      </c>
    </row>
    <row r="55" spans="1:5" x14ac:dyDescent="0.25">
      <c r="A55" s="22" t="s">
        <v>234</v>
      </c>
      <c r="B55" s="23" t="s">
        <v>235</v>
      </c>
      <c r="C55" s="24">
        <v>0</v>
      </c>
      <c r="D55" s="31">
        <v>0</v>
      </c>
      <c r="E55" s="158" t="s">
        <v>3006</v>
      </c>
    </row>
    <row r="56" spans="1:5" x14ac:dyDescent="0.25">
      <c r="A56" s="22" t="s">
        <v>236</v>
      </c>
      <c r="B56" s="23" t="s">
        <v>237</v>
      </c>
      <c r="C56" s="24">
        <v>0</v>
      </c>
      <c r="D56" s="31">
        <v>0</v>
      </c>
      <c r="E56" s="158" t="s">
        <v>3006</v>
      </c>
    </row>
    <row r="57" spans="1:5" x14ac:dyDescent="0.25">
      <c r="A57" s="22" t="s">
        <v>238</v>
      </c>
      <c r="B57" s="23" t="s">
        <v>239</v>
      </c>
      <c r="C57" s="24">
        <v>0</v>
      </c>
      <c r="D57" s="31">
        <v>0</v>
      </c>
      <c r="E57" s="158" t="s">
        <v>3006</v>
      </c>
    </row>
    <row r="58" spans="1:5" x14ac:dyDescent="0.25">
      <c r="A58" s="22" t="s">
        <v>240</v>
      </c>
      <c r="B58" s="23" t="s">
        <v>241</v>
      </c>
      <c r="C58" s="24">
        <v>0</v>
      </c>
      <c r="D58" s="31">
        <v>0</v>
      </c>
      <c r="E58" s="158" t="s">
        <v>3006</v>
      </c>
    </row>
    <row r="59" spans="1:5" x14ac:dyDescent="0.25">
      <c r="A59" s="22" t="s">
        <v>242</v>
      </c>
      <c r="B59" s="23" t="s">
        <v>243</v>
      </c>
      <c r="C59" s="24">
        <v>0</v>
      </c>
      <c r="D59" s="31">
        <v>0</v>
      </c>
      <c r="E59" s="158" t="s">
        <v>3006</v>
      </c>
    </row>
    <row r="60" spans="1:5" x14ac:dyDescent="0.25">
      <c r="A60" s="22" t="s">
        <v>244</v>
      </c>
      <c r="B60" s="23" t="s">
        <v>245</v>
      </c>
      <c r="C60" s="24">
        <v>0</v>
      </c>
      <c r="D60" s="31">
        <v>0</v>
      </c>
      <c r="E60" s="158" t="s">
        <v>3006</v>
      </c>
    </row>
    <row r="61" spans="1:5" x14ac:dyDescent="0.25">
      <c r="A61" s="22" t="s">
        <v>246</v>
      </c>
      <c r="B61" s="23" t="s">
        <v>247</v>
      </c>
      <c r="C61" s="24">
        <v>0</v>
      </c>
      <c r="D61" s="31">
        <v>0</v>
      </c>
      <c r="E61" s="158" t="s">
        <v>3006</v>
      </c>
    </row>
    <row r="62" spans="1:5" x14ac:dyDescent="0.25">
      <c r="A62" s="22" t="s">
        <v>248</v>
      </c>
      <c r="B62" s="23" t="s">
        <v>249</v>
      </c>
      <c r="C62" s="24">
        <v>0</v>
      </c>
      <c r="D62" s="31">
        <v>0</v>
      </c>
      <c r="E62" s="158" t="s">
        <v>3006</v>
      </c>
    </row>
    <row r="63" spans="1:5" x14ac:dyDescent="0.25">
      <c r="A63" s="22" t="s">
        <v>250</v>
      </c>
      <c r="B63" s="23" t="s">
        <v>251</v>
      </c>
      <c r="C63" s="24">
        <v>0</v>
      </c>
      <c r="D63" s="31">
        <v>0</v>
      </c>
      <c r="E63" s="158" t="s">
        <v>3006</v>
      </c>
    </row>
    <row r="64" spans="1:5" x14ac:dyDescent="0.25">
      <c r="A64" s="22" t="s">
        <v>252</v>
      </c>
      <c r="B64" s="23" t="s">
        <v>253</v>
      </c>
      <c r="C64" s="24">
        <v>0</v>
      </c>
      <c r="D64" s="31">
        <v>0</v>
      </c>
      <c r="E64" s="158" t="s">
        <v>3006</v>
      </c>
    </row>
    <row r="65" spans="1:5" x14ac:dyDescent="0.25">
      <c r="A65" s="22" t="s">
        <v>254</v>
      </c>
      <c r="B65" s="23" t="s">
        <v>255</v>
      </c>
      <c r="C65" s="24">
        <v>0</v>
      </c>
      <c r="D65" s="31">
        <v>0</v>
      </c>
      <c r="E65" s="158" t="s">
        <v>3006</v>
      </c>
    </row>
    <row r="66" spans="1:5" x14ac:dyDescent="0.25">
      <c r="A66" s="22" t="s">
        <v>256</v>
      </c>
      <c r="B66" s="23" t="s">
        <v>257</v>
      </c>
      <c r="C66" s="24">
        <v>0</v>
      </c>
      <c r="D66" s="31">
        <v>0</v>
      </c>
      <c r="E66" s="158" t="s">
        <v>3006</v>
      </c>
    </row>
    <row r="67" spans="1:5" x14ac:dyDescent="0.25">
      <c r="A67" s="22" t="s">
        <v>258</v>
      </c>
      <c r="B67" s="23" t="s">
        <v>259</v>
      </c>
      <c r="C67" s="24">
        <v>0</v>
      </c>
      <c r="D67" s="31">
        <v>0</v>
      </c>
      <c r="E67" s="158" t="s">
        <v>3006</v>
      </c>
    </row>
    <row r="68" spans="1:5" x14ac:dyDescent="0.25">
      <c r="A68" s="22" t="s">
        <v>260</v>
      </c>
      <c r="B68" s="23" t="s">
        <v>261</v>
      </c>
      <c r="C68" s="24">
        <v>0</v>
      </c>
      <c r="D68" s="31">
        <v>0</v>
      </c>
      <c r="E68" s="158" t="s">
        <v>3006</v>
      </c>
    </row>
    <row r="69" spans="1:5" x14ac:dyDescent="0.25">
      <c r="A69" s="22" t="s">
        <v>262</v>
      </c>
      <c r="B69" s="23" t="s">
        <v>263</v>
      </c>
      <c r="C69" s="24">
        <v>0</v>
      </c>
      <c r="D69" s="31">
        <v>0</v>
      </c>
      <c r="E69" s="158" t="s">
        <v>3006</v>
      </c>
    </row>
    <row r="70" spans="1:5" x14ac:dyDescent="0.25">
      <c r="A70" s="22" t="s">
        <v>264</v>
      </c>
      <c r="B70" s="23" t="s">
        <v>265</v>
      </c>
      <c r="C70" s="24">
        <v>0</v>
      </c>
      <c r="D70" s="31">
        <v>0</v>
      </c>
      <c r="E70" s="158" t="s">
        <v>3006</v>
      </c>
    </row>
    <row r="71" spans="1:5" x14ac:dyDescent="0.25">
      <c r="A71" s="22" t="s">
        <v>266</v>
      </c>
      <c r="B71" s="23" t="s">
        <v>267</v>
      </c>
      <c r="C71" s="24">
        <v>0</v>
      </c>
      <c r="D71" s="31">
        <v>0</v>
      </c>
      <c r="E71" s="158" t="s">
        <v>3006</v>
      </c>
    </row>
    <row r="72" spans="1:5" x14ac:dyDescent="0.25">
      <c r="A72" s="22" t="s">
        <v>268</v>
      </c>
      <c r="B72" s="23" t="s">
        <v>269</v>
      </c>
      <c r="C72" s="24">
        <v>0</v>
      </c>
      <c r="D72" s="31">
        <v>0</v>
      </c>
      <c r="E72" s="158" t="s">
        <v>3006</v>
      </c>
    </row>
    <row r="73" spans="1:5" x14ac:dyDescent="0.25">
      <c r="A73" s="22" t="s">
        <v>270</v>
      </c>
      <c r="B73" s="23" t="s">
        <v>271</v>
      </c>
      <c r="C73" s="24">
        <v>0</v>
      </c>
      <c r="D73" s="31">
        <v>0</v>
      </c>
      <c r="E73" s="158" t="s">
        <v>3006</v>
      </c>
    </row>
    <row r="74" spans="1:5" x14ac:dyDescent="0.25">
      <c r="A74" s="22" t="s">
        <v>272</v>
      </c>
      <c r="B74" s="23" t="s">
        <v>273</v>
      </c>
      <c r="C74" s="24">
        <v>0</v>
      </c>
      <c r="D74" s="31">
        <v>0</v>
      </c>
      <c r="E74" s="158" t="s">
        <v>3006</v>
      </c>
    </row>
    <row r="75" spans="1:5" x14ac:dyDescent="0.25">
      <c r="A75" s="22" t="s">
        <v>274</v>
      </c>
      <c r="B75" s="23" t="s">
        <v>275</v>
      </c>
      <c r="C75" s="24">
        <v>0</v>
      </c>
      <c r="D75" s="31">
        <v>0</v>
      </c>
      <c r="E75" s="158" t="s">
        <v>3006</v>
      </c>
    </row>
    <row r="76" spans="1:5" x14ac:dyDescent="0.25">
      <c r="A76" s="22" t="s">
        <v>276</v>
      </c>
      <c r="B76" s="23" t="s">
        <v>277</v>
      </c>
      <c r="C76" s="24">
        <v>0</v>
      </c>
      <c r="D76" s="31">
        <v>0</v>
      </c>
      <c r="E76" s="158" t="s">
        <v>3006</v>
      </c>
    </row>
    <row r="77" spans="1:5" x14ac:dyDescent="0.25">
      <c r="A77" s="22" t="s">
        <v>278</v>
      </c>
      <c r="B77" s="23" t="s">
        <v>279</v>
      </c>
      <c r="C77" s="24">
        <v>0</v>
      </c>
      <c r="D77" s="31">
        <v>0</v>
      </c>
      <c r="E77" s="158" t="s">
        <v>3006</v>
      </c>
    </row>
    <row r="78" spans="1:5" x14ac:dyDescent="0.25">
      <c r="A78" s="22" t="s">
        <v>280</v>
      </c>
      <c r="B78" s="23" t="s">
        <v>281</v>
      </c>
      <c r="C78" s="24">
        <v>0</v>
      </c>
      <c r="D78" s="31">
        <v>0</v>
      </c>
      <c r="E78" s="158" t="s">
        <v>3006</v>
      </c>
    </row>
    <row r="79" spans="1:5" x14ac:dyDescent="0.25">
      <c r="A79" s="22" t="s">
        <v>282</v>
      </c>
      <c r="B79" s="23" t="s">
        <v>283</v>
      </c>
      <c r="C79" s="24">
        <v>0</v>
      </c>
      <c r="D79" s="31">
        <v>0</v>
      </c>
      <c r="E79" s="158" t="s">
        <v>3006</v>
      </c>
    </row>
    <row r="80" spans="1:5" x14ac:dyDescent="0.25">
      <c r="A80" s="22" t="s">
        <v>284</v>
      </c>
      <c r="B80" s="23" t="s">
        <v>285</v>
      </c>
      <c r="C80" s="24">
        <v>0</v>
      </c>
      <c r="D80" s="31">
        <v>0</v>
      </c>
      <c r="E80" s="158" t="s">
        <v>3006</v>
      </c>
    </row>
    <row r="81" spans="1:5" x14ac:dyDescent="0.25">
      <c r="A81" s="22" t="s">
        <v>286</v>
      </c>
      <c r="B81" s="23" t="s">
        <v>287</v>
      </c>
      <c r="C81" s="24">
        <v>0</v>
      </c>
      <c r="D81" s="31">
        <v>0</v>
      </c>
      <c r="E81" s="158" t="s">
        <v>3006</v>
      </c>
    </row>
    <row r="82" spans="1:5" x14ac:dyDescent="0.25">
      <c r="A82" s="22" t="s">
        <v>288</v>
      </c>
      <c r="B82" s="23" t="s">
        <v>289</v>
      </c>
      <c r="C82" s="24">
        <v>0</v>
      </c>
      <c r="D82" s="31">
        <v>0</v>
      </c>
      <c r="E82" s="158" t="s">
        <v>3006</v>
      </c>
    </row>
    <row r="83" spans="1:5" x14ac:dyDescent="0.25">
      <c r="A83" s="22" t="s">
        <v>290</v>
      </c>
      <c r="B83" s="23" t="s">
        <v>291</v>
      </c>
      <c r="C83" s="24">
        <v>0</v>
      </c>
      <c r="D83" s="31">
        <v>0</v>
      </c>
      <c r="E83" s="158" t="s">
        <v>3006</v>
      </c>
    </row>
    <row r="84" spans="1:5" x14ac:dyDescent="0.25">
      <c r="A84" s="22" t="s">
        <v>292</v>
      </c>
      <c r="B84" s="23" t="s">
        <v>293</v>
      </c>
      <c r="C84" s="24">
        <v>0</v>
      </c>
      <c r="D84" s="31">
        <v>0</v>
      </c>
      <c r="E84" s="158" t="s">
        <v>3006</v>
      </c>
    </row>
    <row r="85" spans="1:5" x14ac:dyDescent="0.25">
      <c r="A85" s="22" t="s">
        <v>294</v>
      </c>
      <c r="B85" s="23" t="s">
        <v>295</v>
      </c>
      <c r="C85" s="24">
        <v>0</v>
      </c>
      <c r="D85" s="31">
        <v>0</v>
      </c>
      <c r="E85" s="158" t="s">
        <v>3006</v>
      </c>
    </row>
    <row r="86" spans="1:5" x14ac:dyDescent="0.25">
      <c r="A86" s="22" t="s">
        <v>296</v>
      </c>
      <c r="B86" s="23" t="s">
        <v>297</v>
      </c>
      <c r="C86" s="24">
        <v>0</v>
      </c>
      <c r="D86" s="31">
        <v>0</v>
      </c>
      <c r="E86" s="158" t="s">
        <v>3006</v>
      </c>
    </row>
    <row r="87" spans="1:5" x14ac:dyDescent="0.25">
      <c r="A87" s="22" t="s">
        <v>298</v>
      </c>
      <c r="B87" s="23" t="s">
        <v>299</v>
      </c>
      <c r="C87" s="24">
        <v>0</v>
      </c>
      <c r="D87" s="31">
        <v>0</v>
      </c>
      <c r="E87" s="158" t="s">
        <v>3006</v>
      </c>
    </row>
    <row r="88" spans="1:5" x14ac:dyDescent="0.25">
      <c r="A88" s="22" t="s">
        <v>300</v>
      </c>
      <c r="B88" s="23" t="s">
        <v>301</v>
      </c>
      <c r="C88" s="24">
        <v>0</v>
      </c>
      <c r="D88" s="31">
        <v>0</v>
      </c>
      <c r="E88" s="158" t="s">
        <v>3006</v>
      </c>
    </row>
    <row r="89" spans="1:5" x14ac:dyDescent="0.25">
      <c r="A89" s="22" t="s">
        <v>302</v>
      </c>
      <c r="B89" s="23" t="s">
        <v>303</v>
      </c>
      <c r="C89" s="24">
        <v>0</v>
      </c>
      <c r="D89" s="31">
        <v>0</v>
      </c>
      <c r="E89" s="158" t="s">
        <v>3006</v>
      </c>
    </row>
    <row r="90" spans="1:5" x14ac:dyDescent="0.25">
      <c r="A90" s="27" t="s">
        <v>304</v>
      </c>
      <c r="B90" s="28" t="s">
        <v>305</v>
      </c>
      <c r="C90" s="24">
        <v>4800</v>
      </c>
      <c r="D90" s="31">
        <v>4320</v>
      </c>
      <c r="E90" s="158" t="s">
        <v>3120</v>
      </c>
    </row>
    <row r="91" spans="1:5" x14ac:dyDescent="0.25">
      <c r="A91" s="27" t="s">
        <v>306</v>
      </c>
      <c r="B91" s="28" t="s">
        <v>307</v>
      </c>
      <c r="C91" s="24">
        <v>400</v>
      </c>
      <c r="D91" s="31">
        <v>360</v>
      </c>
      <c r="E91" s="158" t="s">
        <v>3121</v>
      </c>
    </row>
    <row r="92" spans="1:5" x14ac:dyDescent="0.25">
      <c r="A92" s="27" t="s">
        <v>308</v>
      </c>
      <c r="B92" s="28" t="s">
        <v>309</v>
      </c>
      <c r="C92" s="24">
        <v>7200</v>
      </c>
      <c r="D92" s="31">
        <v>6480</v>
      </c>
      <c r="E92" s="158" t="s">
        <v>3120</v>
      </c>
    </row>
    <row r="93" spans="1:5" x14ac:dyDescent="0.25">
      <c r="A93" s="27" t="s">
        <v>310</v>
      </c>
      <c r="B93" s="28" t="s">
        <v>311</v>
      </c>
      <c r="C93" s="24">
        <v>600</v>
      </c>
      <c r="D93" s="31">
        <v>540</v>
      </c>
      <c r="E93" s="158" t="s">
        <v>3121</v>
      </c>
    </row>
    <row r="94" spans="1:5" x14ac:dyDescent="0.25">
      <c r="A94" s="27" t="s">
        <v>312</v>
      </c>
      <c r="B94" s="28" t="s">
        <v>313</v>
      </c>
      <c r="C94" s="24">
        <v>9600</v>
      </c>
      <c r="D94" s="31">
        <v>8640</v>
      </c>
      <c r="E94" s="158" t="s">
        <v>3120</v>
      </c>
    </row>
    <row r="95" spans="1:5" x14ac:dyDescent="0.25">
      <c r="A95" s="27" t="s">
        <v>314</v>
      </c>
      <c r="B95" s="28" t="s">
        <v>315</v>
      </c>
      <c r="C95" s="24">
        <v>800</v>
      </c>
      <c r="D95" s="31">
        <v>720</v>
      </c>
      <c r="E95" s="158" t="s">
        <v>3121</v>
      </c>
    </row>
    <row r="96" spans="1:5" x14ac:dyDescent="0.25">
      <c r="A96" s="27" t="s">
        <v>316</v>
      </c>
      <c r="B96" s="28" t="s">
        <v>317</v>
      </c>
      <c r="C96" s="24">
        <v>14400</v>
      </c>
      <c r="D96" s="31">
        <v>12960</v>
      </c>
      <c r="E96" s="158" t="s">
        <v>3120</v>
      </c>
    </row>
    <row r="97" spans="1:5" x14ac:dyDescent="0.25">
      <c r="A97" s="27" t="s">
        <v>318</v>
      </c>
      <c r="B97" s="28" t="s">
        <v>319</v>
      </c>
      <c r="C97" s="24">
        <v>1200</v>
      </c>
      <c r="D97" s="31">
        <v>1080</v>
      </c>
      <c r="E97" s="158" t="s">
        <v>3121</v>
      </c>
    </row>
    <row r="98" spans="1:5" x14ac:dyDescent="0.25">
      <c r="A98" s="27" t="s">
        <v>320</v>
      </c>
      <c r="B98" s="28" t="s">
        <v>321</v>
      </c>
      <c r="C98" s="24">
        <v>19200</v>
      </c>
      <c r="D98" s="31">
        <v>17280</v>
      </c>
      <c r="E98" s="158" t="s">
        <v>3120</v>
      </c>
    </row>
    <row r="99" spans="1:5" x14ac:dyDescent="0.25">
      <c r="A99" s="27" t="s">
        <v>322</v>
      </c>
      <c r="B99" s="28" t="s">
        <v>323</v>
      </c>
      <c r="C99" s="24">
        <v>1600</v>
      </c>
      <c r="D99" s="31">
        <v>1440</v>
      </c>
      <c r="E99" s="158" t="s">
        <v>3121</v>
      </c>
    </row>
    <row r="100" spans="1:5" x14ac:dyDescent="0.25">
      <c r="A100" s="27" t="s">
        <v>324</v>
      </c>
      <c r="B100" s="28" t="s">
        <v>325</v>
      </c>
      <c r="C100" s="24">
        <v>1680</v>
      </c>
      <c r="D100" s="31">
        <v>1512</v>
      </c>
      <c r="E100" s="158" t="s">
        <v>3120</v>
      </c>
    </row>
    <row r="101" spans="1:5" x14ac:dyDescent="0.25">
      <c r="A101" s="27" t="s">
        <v>326</v>
      </c>
      <c r="B101" s="28" t="s">
        <v>327</v>
      </c>
      <c r="C101" s="24">
        <v>140</v>
      </c>
      <c r="D101" s="31">
        <v>126</v>
      </c>
      <c r="E101" s="158" t="s">
        <v>3121</v>
      </c>
    </row>
    <row r="102" spans="1:5" x14ac:dyDescent="0.25">
      <c r="A102" s="27" t="s">
        <v>328</v>
      </c>
      <c r="B102" s="28" t="s">
        <v>329</v>
      </c>
      <c r="C102" s="24">
        <v>840</v>
      </c>
      <c r="D102" s="31">
        <v>756</v>
      </c>
      <c r="E102" s="158" t="s">
        <v>3120</v>
      </c>
    </row>
    <row r="103" spans="1:5" x14ac:dyDescent="0.25">
      <c r="A103" s="27" t="s">
        <v>330</v>
      </c>
      <c r="B103" s="28" t="s">
        <v>331</v>
      </c>
      <c r="C103" s="24">
        <v>70</v>
      </c>
      <c r="D103" s="31">
        <v>63</v>
      </c>
      <c r="E103" s="158" t="s">
        <v>3121</v>
      </c>
    </row>
    <row r="104" spans="1:5" x14ac:dyDescent="0.25">
      <c r="A104" s="27" t="s">
        <v>332</v>
      </c>
      <c r="B104" s="28" t="s">
        <v>333</v>
      </c>
      <c r="C104" s="24">
        <v>240</v>
      </c>
      <c r="D104" s="31">
        <v>216</v>
      </c>
      <c r="E104" s="158" t="s">
        <v>3120</v>
      </c>
    </row>
    <row r="105" spans="1:5" x14ac:dyDescent="0.25">
      <c r="A105" s="27" t="s">
        <v>334</v>
      </c>
      <c r="B105" s="28" t="s">
        <v>335</v>
      </c>
      <c r="C105" s="24">
        <v>20</v>
      </c>
      <c r="D105" s="31">
        <v>18</v>
      </c>
      <c r="E105" s="158" t="s">
        <v>3121</v>
      </c>
    </row>
    <row r="106" spans="1:5" x14ac:dyDescent="0.25">
      <c r="A106" s="27" t="s">
        <v>336</v>
      </c>
      <c r="B106" s="28" t="s">
        <v>337</v>
      </c>
      <c r="C106" s="24">
        <v>500</v>
      </c>
      <c r="D106" s="31">
        <v>450</v>
      </c>
      <c r="E106" s="158" t="s">
        <v>3128</v>
      </c>
    </row>
    <row r="107" spans="1:5" x14ac:dyDescent="0.25">
      <c r="A107" s="22" t="s">
        <v>338</v>
      </c>
      <c r="B107" s="23" t="s">
        <v>339</v>
      </c>
      <c r="C107" s="24">
        <v>595</v>
      </c>
      <c r="D107" s="31">
        <v>535.5</v>
      </c>
      <c r="E107" s="158" t="s">
        <v>3120</v>
      </c>
    </row>
    <row r="108" spans="1:5" x14ac:dyDescent="0.25">
      <c r="A108" s="22" t="s">
        <v>340</v>
      </c>
      <c r="B108" s="23" t="s">
        <v>341</v>
      </c>
      <c r="C108" s="24">
        <v>49.59</v>
      </c>
      <c r="D108" s="31">
        <v>44.63</v>
      </c>
      <c r="E108" s="158" t="s">
        <v>3121</v>
      </c>
    </row>
    <row r="109" spans="1:5" x14ac:dyDescent="0.25">
      <c r="A109" s="22" t="s">
        <v>342</v>
      </c>
      <c r="B109" s="29" t="s">
        <v>343</v>
      </c>
      <c r="C109" s="24">
        <v>545</v>
      </c>
      <c r="D109" s="31">
        <v>490.5</v>
      </c>
      <c r="E109" s="158" t="s">
        <v>3128</v>
      </c>
    </row>
    <row r="110" spans="1:5" x14ac:dyDescent="0.25">
      <c r="A110" s="22" t="s">
        <v>368</v>
      </c>
      <c r="B110" s="23" t="s">
        <v>369</v>
      </c>
      <c r="C110" s="24">
        <v>1995</v>
      </c>
      <c r="D110" s="31">
        <v>1795.5</v>
      </c>
      <c r="E110" s="158" t="s">
        <v>3128</v>
      </c>
    </row>
    <row r="111" spans="1:5" x14ac:dyDescent="0.25">
      <c r="A111" s="22" t="s">
        <v>370</v>
      </c>
      <c r="B111" s="23" t="s">
        <v>371</v>
      </c>
      <c r="C111" s="24">
        <v>495</v>
      </c>
      <c r="D111" s="31">
        <v>445.5</v>
      </c>
      <c r="E111" s="158" t="s">
        <v>3128</v>
      </c>
    </row>
    <row r="112" spans="1:5" x14ac:dyDescent="0.25">
      <c r="A112" s="22" t="s">
        <v>372</v>
      </c>
      <c r="B112" s="23" t="s">
        <v>373</v>
      </c>
      <c r="C112" s="24">
        <v>825</v>
      </c>
      <c r="D112" s="31">
        <v>742.5</v>
      </c>
      <c r="E112" s="158" t="s">
        <v>3128</v>
      </c>
    </row>
    <row r="113" spans="1:5" x14ac:dyDescent="0.25">
      <c r="A113" s="22" t="s">
        <v>374</v>
      </c>
      <c r="B113" s="23" t="s">
        <v>375</v>
      </c>
      <c r="C113" s="24">
        <v>1403</v>
      </c>
      <c r="D113" s="31">
        <v>1262.7</v>
      </c>
      <c r="E113" s="158" t="s">
        <v>3128</v>
      </c>
    </row>
    <row r="114" spans="1:5" x14ac:dyDescent="0.25">
      <c r="A114" s="22" t="s">
        <v>376</v>
      </c>
      <c r="B114" s="23" t="s">
        <v>377</v>
      </c>
      <c r="C114" s="24">
        <v>2063</v>
      </c>
      <c r="D114" s="31">
        <v>1856.7</v>
      </c>
      <c r="E114" s="158" t="s">
        <v>3128</v>
      </c>
    </row>
    <row r="115" spans="1:5" x14ac:dyDescent="0.25">
      <c r="A115" s="22" t="s">
        <v>378</v>
      </c>
      <c r="B115" s="23" t="s">
        <v>379</v>
      </c>
      <c r="C115" s="24">
        <v>3000</v>
      </c>
      <c r="D115" s="31">
        <v>2700</v>
      </c>
      <c r="E115" s="158" t="s">
        <v>3128</v>
      </c>
    </row>
    <row r="116" spans="1:5" x14ac:dyDescent="0.25">
      <c r="A116" s="22" t="s">
        <v>380</v>
      </c>
      <c r="B116" s="23" t="s">
        <v>381</v>
      </c>
      <c r="C116" s="24">
        <v>10000</v>
      </c>
      <c r="D116" s="31">
        <v>9000</v>
      </c>
      <c r="E116" s="158" t="s">
        <v>3128</v>
      </c>
    </row>
    <row r="117" spans="1:5" x14ac:dyDescent="0.25">
      <c r="A117" s="22" t="s">
        <v>382</v>
      </c>
      <c r="B117" s="23" t="s">
        <v>383</v>
      </c>
      <c r="C117" s="24">
        <v>17325</v>
      </c>
      <c r="D117" s="31">
        <v>15592.5</v>
      </c>
      <c r="E117" s="158" t="s">
        <v>3128</v>
      </c>
    </row>
    <row r="118" spans="1:5" x14ac:dyDescent="0.25">
      <c r="A118" s="22" t="s">
        <v>384</v>
      </c>
      <c r="B118" s="23" t="s">
        <v>385</v>
      </c>
      <c r="C118" s="24">
        <v>1750</v>
      </c>
      <c r="D118" s="31">
        <v>1575</v>
      </c>
      <c r="E118" s="158" t="s">
        <v>3128</v>
      </c>
    </row>
    <row r="119" spans="1:5" x14ac:dyDescent="0.25">
      <c r="A119" s="22" t="s">
        <v>386</v>
      </c>
      <c r="B119" s="23" t="s">
        <v>387</v>
      </c>
      <c r="C119" s="24">
        <v>820</v>
      </c>
      <c r="D119" s="31">
        <v>738</v>
      </c>
      <c r="E119" s="158" t="s">
        <v>3128</v>
      </c>
    </row>
    <row r="120" spans="1:5" x14ac:dyDescent="0.25">
      <c r="A120" s="22" t="s">
        <v>388</v>
      </c>
      <c r="B120" s="23" t="s">
        <v>389</v>
      </c>
      <c r="C120" s="24">
        <v>1750</v>
      </c>
      <c r="D120" s="31">
        <v>1575</v>
      </c>
      <c r="E120" s="158" t="s">
        <v>3128</v>
      </c>
    </row>
    <row r="121" spans="1:5" x14ac:dyDescent="0.25">
      <c r="A121" s="22" t="s">
        <v>390</v>
      </c>
      <c r="B121" s="23" t="s">
        <v>391</v>
      </c>
      <c r="C121" s="24">
        <v>1750</v>
      </c>
      <c r="D121" s="31">
        <v>1575</v>
      </c>
      <c r="E121" s="158" t="s">
        <v>3128</v>
      </c>
    </row>
    <row r="122" spans="1:5" x14ac:dyDescent="0.25">
      <c r="A122" s="22" t="s">
        <v>392</v>
      </c>
      <c r="B122" s="23" t="s">
        <v>393</v>
      </c>
      <c r="C122" s="24">
        <v>1750</v>
      </c>
      <c r="D122" s="31">
        <v>1575</v>
      </c>
      <c r="E122" s="158" t="s">
        <v>3128</v>
      </c>
    </row>
    <row r="123" spans="1:5" x14ac:dyDescent="0.25">
      <c r="A123" s="22" t="s">
        <v>176</v>
      </c>
      <c r="B123" s="23" t="s">
        <v>177</v>
      </c>
      <c r="C123" s="24">
        <v>0.3</v>
      </c>
      <c r="D123" s="31">
        <v>0.27</v>
      </c>
      <c r="E123" s="158" t="s">
        <v>3156</v>
      </c>
    </row>
    <row r="124" spans="1:5" x14ac:dyDescent="0.25">
      <c r="A124" s="22" t="s">
        <v>178</v>
      </c>
      <c r="B124" s="23" t="s">
        <v>179</v>
      </c>
      <c r="C124" s="24">
        <v>0.6</v>
      </c>
      <c r="D124" s="31">
        <v>0.54</v>
      </c>
      <c r="E124" s="158" t="s">
        <v>3141</v>
      </c>
    </row>
    <row r="125" spans="1:5" x14ac:dyDescent="0.25">
      <c r="A125" s="22" t="s">
        <v>180</v>
      </c>
      <c r="B125" s="23" t="s">
        <v>181</v>
      </c>
      <c r="C125" s="24">
        <v>0.75</v>
      </c>
      <c r="D125" s="31">
        <v>0.68</v>
      </c>
      <c r="E125" s="158" t="s">
        <v>3142</v>
      </c>
    </row>
    <row r="126" spans="1:5" x14ac:dyDescent="0.25">
      <c r="A126" s="22" t="s">
        <v>182</v>
      </c>
      <c r="B126" s="23" t="s">
        <v>183</v>
      </c>
      <c r="C126" s="24">
        <v>1</v>
      </c>
      <c r="D126" s="31">
        <v>0.9</v>
      </c>
      <c r="E126" s="158" t="s">
        <v>3143</v>
      </c>
    </row>
    <row r="127" spans="1:5" x14ac:dyDescent="0.25">
      <c r="A127" s="22" t="s">
        <v>184</v>
      </c>
      <c r="B127" s="23" t="s">
        <v>185</v>
      </c>
      <c r="C127" s="24">
        <v>1.25</v>
      </c>
      <c r="D127" s="31">
        <v>1.1299999999999999</v>
      </c>
      <c r="E127" s="158" t="s">
        <v>3144</v>
      </c>
    </row>
    <row r="128" spans="1:5" x14ac:dyDescent="0.25">
      <c r="A128" s="22" t="s">
        <v>394</v>
      </c>
      <c r="B128" s="23" t="s">
        <v>395</v>
      </c>
      <c r="C128" s="24">
        <v>3760</v>
      </c>
      <c r="D128" s="31">
        <v>3384</v>
      </c>
      <c r="E128" s="158" t="s">
        <v>3128</v>
      </c>
    </row>
    <row r="129" spans="1:5" x14ac:dyDescent="0.25">
      <c r="A129" s="22" t="s">
        <v>396</v>
      </c>
      <c r="B129" s="23" t="s">
        <v>397</v>
      </c>
      <c r="C129" s="24">
        <v>1600</v>
      </c>
      <c r="D129" s="31">
        <v>1440</v>
      </c>
      <c r="E129" s="158" t="s">
        <v>3128</v>
      </c>
    </row>
    <row r="130" spans="1:5" x14ac:dyDescent="0.25">
      <c r="A130" s="22" t="s">
        <v>398</v>
      </c>
      <c r="B130" s="23" t="s">
        <v>399</v>
      </c>
      <c r="C130" s="24">
        <v>960</v>
      </c>
      <c r="D130" s="31">
        <v>864</v>
      </c>
      <c r="E130" s="158" t="s">
        <v>3128</v>
      </c>
    </row>
    <row r="131" spans="1:5" x14ac:dyDescent="0.25">
      <c r="A131" s="22" t="s">
        <v>400</v>
      </c>
      <c r="B131" s="23" t="s">
        <v>401</v>
      </c>
      <c r="C131" s="24">
        <v>515</v>
      </c>
      <c r="D131" s="31">
        <v>463.5</v>
      </c>
      <c r="E131" s="158" t="s">
        <v>3128</v>
      </c>
    </row>
    <row r="132" spans="1:5" x14ac:dyDescent="0.25">
      <c r="A132" s="22" t="s">
        <v>402</v>
      </c>
      <c r="B132" s="23" t="s">
        <v>403</v>
      </c>
      <c r="C132" s="24">
        <v>660</v>
      </c>
      <c r="D132" s="31">
        <v>594</v>
      </c>
      <c r="E132" s="158" t="s">
        <v>3128</v>
      </c>
    </row>
    <row r="133" spans="1:5" x14ac:dyDescent="0.25">
      <c r="A133" s="22" t="s">
        <v>404</v>
      </c>
      <c r="B133" s="23" t="s">
        <v>405</v>
      </c>
      <c r="C133" s="24">
        <v>805</v>
      </c>
      <c r="D133" s="31">
        <v>724.5</v>
      </c>
      <c r="E133" s="158" t="s">
        <v>3128</v>
      </c>
    </row>
    <row r="134" spans="1:5" x14ac:dyDescent="0.25">
      <c r="A134" s="22" t="s">
        <v>406</v>
      </c>
      <c r="B134" s="23" t="s">
        <v>407</v>
      </c>
      <c r="C134" s="24">
        <v>955</v>
      </c>
      <c r="D134" s="31">
        <v>859.5</v>
      </c>
      <c r="E134" s="158" t="s">
        <v>3128</v>
      </c>
    </row>
    <row r="135" spans="1:5" x14ac:dyDescent="0.25">
      <c r="A135" s="22" t="s">
        <v>408</v>
      </c>
      <c r="B135" s="23" t="s">
        <v>409</v>
      </c>
      <c r="C135" s="24">
        <v>1100</v>
      </c>
      <c r="D135" s="31">
        <v>990</v>
      </c>
      <c r="E135" s="158" t="s">
        <v>3128</v>
      </c>
    </row>
    <row r="136" spans="1:5" x14ac:dyDescent="0.25">
      <c r="A136" s="22" t="s">
        <v>410</v>
      </c>
      <c r="B136" s="23" t="s">
        <v>411</v>
      </c>
      <c r="C136" s="24">
        <v>1250</v>
      </c>
      <c r="D136" s="31">
        <v>1125</v>
      </c>
      <c r="E136" s="158" t="s">
        <v>3128</v>
      </c>
    </row>
    <row r="137" spans="1:5" x14ac:dyDescent="0.25">
      <c r="A137" s="22" t="s">
        <v>412</v>
      </c>
      <c r="B137" s="23" t="s">
        <v>413</v>
      </c>
      <c r="C137" s="24">
        <v>1520</v>
      </c>
      <c r="D137" s="31">
        <v>1368</v>
      </c>
      <c r="E137" s="158" t="s">
        <v>3128</v>
      </c>
    </row>
    <row r="138" spans="1:5" x14ac:dyDescent="0.25">
      <c r="A138" s="22" t="s">
        <v>414</v>
      </c>
      <c r="B138" s="23" t="s">
        <v>415</v>
      </c>
      <c r="C138" s="24">
        <v>1790</v>
      </c>
      <c r="D138" s="31">
        <v>1611</v>
      </c>
      <c r="E138" s="158" t="s">
        <v>3128</v>
      </c>
    </row>
    <row r="139" spans="1:5" x14ac:dyDescent="0.25">
      <c r="A139" s="22" t="s">
        <v>416</v>
      </c>
      <c r="B139" s="23" t="s">
        <v>417</v>
      </c>
      <c r="C139" s="24">
        <v>2060</v>
      </c>
      <c r="D139" s="31">
        <v>1854</v>
      </c>
      <c r="E139" s="158" t="s">
        <v>3128</v>
      </c>
    </row>
    <row r="140" spans="1:5" x14ac:dyDescent="0.25">
      <c r="A140" s="22" t="s">
        <v>418</v>
      </c>
      <c r="B140" s="23" t="s">
        <v>419</v>
      </c>
      <c r="C140" s="24">
        <v>2330</v>
      </c>
      <c r="D140" s="31">
        <v>2097</v>
      </c>
      <c r="E140" s="158" t="s">
        <v>3128</v>
      </c>
    </row>
    <row r="141" spans="1:5" x14ac:dyDescent="0.25">
      <c r="A141" s="22" t="s">
        <v>420</v>
      </c>
      <c r="B141" s="23" t="s">
        <v>421</v>
      </c>
      <c r="C141" s="24">
        <v>2600</v>
      </c>
      <c r="D141" s="31">
        <v>2340</v>
      </c>
      <c r="E141" s="158" t="s">
        <v>3128</v>
      </c>
    </row>
    <row r="142" spans="1:5" x14ac:dyDescent="0.25">
      <c r="A142" s="22" t="s">
        <v>422</v>
      </c>
      <c r="B142" s="23" t="s">
        <v>423</v>
      </c>
      <c r="C142" s="24">
        <v>2870</v>
      </c>
      <c r="D142" s="31">
        <v>2583</v>
      </c>
      <c r="E142" s="158" t="s">
        <v>3128</v>
      </c>
    </row>
    <row r="143" spans="1:5" x14ac:dyDescent="0.25">
      <c r="A143" s="22" t="s">
        <v>424</v>
      </c>
      <c r="B143" s="23" t="s">
        <v>425</v>
      </c>
      <c r="C143" s="24">
        <v>3140</v>
      </c>
      <c r="D143" s="31">
        <v>2826</v>
      </c>
      <c r="E143" s="158" t="s">
        <v>3128</v>
      </c>
    </row>
    <row r="144" spans="1:5" x14ac:dyDescent="0.25">
      <c r="A144" s="22" t="s">
        <v>426</v>
      </c>
      <c r="B144" s="23" t="s">
        <v>427</v>
      </c>
      <c r="C144" s="24">
        <v>4490</v>
      </c>
      <c r="D144" s="31">
        <v>4041</v>
      </c>
      <c r="E144" s="158" t="s">
        <v>3128</v>
      </c>
    </row>
    <row r="145" spans="1:5" x14ac:dyDescent="0.25">
      <c r="A145" s="22" t="s">
        <v>428</v>
      </c>
      <c r="B145" s="23" t="s">
        <v>429</v>
      </c>
      <c r="C145" s="24">
        <v>5840</v>
      </c>
      <c r="D145" s="31">
        <v>5256</v>
      </c>
      <c r="E145" s="158" t="s">
        <v>3128</v>
      </c>
    </row>
    <row r="146" spans="1:5" x14ac:dyDescent="0.25">
      <c r="A146" s="22" t="s">
        <v>430</v>
      </c>
      <c r="B146" s="23" t="s">
        <v>431</v>
      </c>
      <c r="C146" s="24">
        <v>7190</v>
      </c>
      <c r="D146" s="31">
        <v>6471</v>
      </c>
      <c r="E146" s="158" t="s">
        <v>3128</v>
      </c>
    </row>
    <row r="147" spans="1:5" x14ac:dyDescent="0.25">
      <c r="A147" s="22" t="s">
        <v>432</v>
      </c>
      <c r="B147" s="23" t="s">
        <v>433</v>
      </c>
      <c r="C147" s="24">
        <v>8540</v>
      </c>
      <c r="D147" s="31">
        <v>7686</v>
      </c>
      <c r="E147" s="158" t="s">
        <v>3128</v>
      </c>
    </row>
    <row r="148" spans="1:5" x14ac:dyDescent="0.25">
      <c r="A148" s="22" t="s">
        <v>434</v>
      </c>
      <c r="B148" s="23" t="s">
        <v>435</v>
      </c>
      <c r="C148" s="24">
        <v>11240</v>
      </c>
      <c r="D148" s="31">
        <v>10116</v>
      </c>
      <c r="E148" s="158" t="s">
        <v>3128</v>
      </c>
    </row>
    <row r="149" spans="1:5" x14ac:dyDescent="0.25">
      <c r="A149" s="22" t="s">
        <v>436</v>
      </c>
      <c r="B149" s="23" t="s">
        <v>437</v>
      </c>
      <c r="C149" s="24">
        <v>13940</v>
      </c>
      <c r="D149" s="31">
        <v>12546</v>
      </c>
      <c r="E149" s="158" t="s">
        <v>3128</v>
      </c>
    </row>
    <row r="150" spans="1:5" x14ac:dyDescent="0.25">
      <c r="A150" s="22" t="s">
        <v>438</v>
      </c>
      <c r="B150" s="23" t="s">
        <v>439</v>
      </c>
      <c r="C150" s="24">
        <v>16640</v>
      </c>
      <c r="D150" s="31">
        <v>14976</v>
      </c>
      <c r="E150" s="158" t="s">
        <v>3128</v>
      </c>
    </row>
    <row r="151" spans="1:5" x14ac:dyDescent="0.25">
      <c r="A151" s="22" t="s">
        <v>440</v>
      </c>
      <c r="B151" s="23" t="s">
        <v>441</v>
      </c>
      <c r="C151" s="24">
        <v>1</v>
      </c>
      <c r="D151" s="31">
        <v>0.9</v>
      </c>
      <c r="E151" s="158" t="s">
        <v>3157</v>
      </c>
    </row>
    <row r="152" spans="1:5" x14ac:dyDescent="0.25">
      <c r="A152" s="22" t="s">
        <v>442</v>
      </c>
      <c r="B152" s="23" t="s">
        <v>443</v>
      </c>
      <c r="C152" s="24">
        <v>1</v>
      </c>
      <c r="D152" s="31">
        <v>0.9</v>
      </c>
      <c r="E152" s="158" t="s">
        <v>3158</v>
      </c>
    </row>
    <row r="153" spans="1:5" x14ac:dyDescent="0.25">
      <c r="A153" s="22" t="s">
        <v>444</v>
      </c>
      <c r="B153" s="23" t="s">
        <v>445</v>
      </c>
      <c r="C153" s="24">
        <v>435</v>
      </c>
      <c r="D153" s="31">
        <v>391.5</v>
      </c>
      <c r="E153" s="158" t="s">
        <v>3128</v>
      </c>
    </row>
    <row r="154" spans="1:5" x14ac:dyDescent="0.25">
      <c r="A154" s="22" t="s">
        <v>446</v>
      </c>
      <c r="B154" s="23" t="s">
        <v>447</v>
      </c>
      <c r="C154" s="24">
        <v>525</v>
      </c>
      <c r="D154" s="31">
        <v>472.5</v>
      </c>
      <c r="E154" s="158" t="s">
        <v>3128</v>
      </c>
    </row>
    <row r="155" spans="1:5" x14ac:dyDescent="0.25">
      <c r="A155" s="22" t="s">
        <v>448</v>
      </c>
      <c r="B155" s="23" t="s">
        <v>449</v>
      </c>
      <c r="C155" s="24">
        <v>605</v>
      </c>
      <c r="D155" s="31">
        <v>544.5</v>
      </c>
      <c r="E155" s="158" t="s">
        <v>3128</v>
      </c>
    </row>
    <row r="156" spans="1:5" x14ac:dyDescent="0.25">
      <c r="A156" s="22" t="s">
        <v>450</v>
      </c>
      <c r="B156" s="23" t="s">
        <v>451</v>
      </c>
      <c r="C156" s="24">
        <v>680</v>
      </c>
      <c r="D156" s="31">
        <v>612</v>
      </c>
      <c r="E156" s="158" t="s">
        <v>3128</v>
      </c>
    </row>
    <row r="157" spans="1:5" x14ac:dyDescent="0.25">
      <c r="A157" s="22" t="s">
        <v>452</v>
      </c>
      <c r="B157" s="23" t="s">
        <v>453</v>
      </c>
      <c r="C157" s="24">
        <v>840</v>
      </c>
      <c r="D157" s="31">
        <v>756</v>
      </c>
      <c r="E157" s="158" t="s">
        <v>3128</v>
      </c>
    </row>
    <row r="158" spans="1:5" x14ac:dyDescent="0.25">
      <c r="A158" s="22" t="s">
        <v>454</v>
      </c>
      <c r="B158" s="23" t="s">
        <v>455</v>
      </c>
      <c r="C158" s="24">
        <v>918</v>
      </c>
      <c r="D158" s="31">
        <v>826.2</v>
      </c>
      <c r="E158" s="158" t="s">
        <v>3128</v>
      </c>
    </row>
    <row r="159" spans="1:5" x14ac:dyDescent="0.25">
      <c r="A159" s="22" t="s">
        <v>456</v>
      </c>
      <c r="B159" s="23" t="s">
        <v>457</v>
      </c>
      <c r="C159" s="24">
        <v>995</v>
      </c>
      <c r="D159" s="31">
        <v>895.5</v>
      </c>
      <c r="E159" s="158" t="s">
        <v>3128</v>
      </c>
    </row>
    <row r="160" spans="1:5" x14ac:dyDescent="0.25">
      <c r="A160" s="22" t="s">
        <v>458</v>
      </c>
      <c r="B160" s="23" t="s">
        <v>459</v>
      </c>
      <c r="C160" s="24">
        <v>1073</v>
      </c>
      <c r="D160" s="31">
        <v>965.7</v>
      </c>
      <c r="E160" s="158" t="s">
        <v>3128</v>
      </c>
    </row>
    <row r="161" spans="1:5" x14ac:dyDescent="0.25">
      <c r="A161" s="22" t="s">
        <v>460</v>
      </c>
      <c r="B161" s="23" t="s">
        <v>461</v>
      </c>
      <c r="C161" s="24">
        <v>1150</v>
      </c>
      <c r="D161" s="31">
        <v>1035</v>
      </c>
      <c r="E161" s="158" t="s">
        <v>3128</v>
      </c>
    </row>
    <row r="162" spans="1:5" x14ac:dyDescent="0.25">
      <c r="A162" s="22" t="s">
        <v>462</v>
      </c>
      <c r="B162" s="23" t="s">
        <v>463</v>
      </c>
      <c r="C162" s="24">
        <v>1228</v>
      </c>
      <c r="D162" s="31">
        <v>1105.2</v>
      </c>
      <c r="E162" s="158" t="s">
        <v>3128</v>
      </c>
    </row>
    <row r="163" spans="1:5" x14ac:dyDescent="0.25">
      <c r="A163" s="22" t="s">
        <v>464</v>
      </c>
      <c r="B163" s="23" t="s">
        <v>465</v>
      </c>
      <c r="C163" s="24">
        <v>1305</v>
      </c>
      <c r="D163" s="31">
        <v>1174.5</v>
      </c>
      <c r="E163" s="158" t="s">
        <v>3128</v>
      </c>
    </row>
    <row r="164" spans="1:5" x14ac:dyDescent="0.25">
      <c r="A164" s="22" t="s">
        <v>466</v>
      </c>
      <c r="B164" s="23" t="s">
        <v>401</v>
      </c>
      <c r="C164" s="24">
        <v>1383</v>
      </c>
      <c r="D164" s="31">
        <v>1244.7</v>
      </c>
      <c r="E164" s="158" t="s">
        <v>3128</v>
      </c>
    </row>
    <row r="165" spans="1:5" x14ac:dyDescent="0.25">
      <c r="A165" s="22" t="s">
        <v>467</v>
      </c>
      <c r="B165" s="23" t="s">
        <v>403</v>
      </c>
      <c r="C165" s="24">
        <v>2158</v>
      </c>
      <c r="D165" s="31">
        <v>1942.2</v>
      </c>
      <c r="E165" s="158" t="s">
        <v>3128</v>
      </c>
    </row>
    <row r="166" spans="1:5" x14ac:dyDescent="0.25">
      <c r="A166" s="22" t="s">
        <v>468</v>
      </c>
      <c r="B166" s="23" t="s">
        <v>469</v>
      </c>
      <c r="C166" s="24">
        <v>2933</v>
      </c>
      <c r="D166" s="31">
        <v>2639.7</v>
      </c>
      <c r="E166" s="158" t="s">
        <v>3128</v>
      </c>
    </row>
    <row r="167" spans="1:5" x14ac:dyDescent="0.25">
      <c r="A167" s="22" t="s">
        <v>470</v>
      </c>
      <c r="B167" s="23" t="s">
        <v>471</v>
      </c>
      <c r="C167" s="24">
        <v>3708</v>
      </c>
      <c r="D167" s="31">
        <v>3337.2</v>
      </c>
      <c r="E167" s="158" t="s">
        <v>3128</v>
      </c>
    </row>
    <row r="168" spans="1:5" x14ac:dyDescent="0.25">
      <c r="A168" s="22" t="s">
        <v>472</v>
      </c>
      <c r="B168" s="23" t="s">
        <v>473</v>
      </c>
      <c r="C168" s="24">
        <v>4483</v>
      </c>
      <c r="D168" s="31">
        <v>4034.7</v>
      </c>
      <c r="E168" s="158" t="s">
        <v>3128</v>
      </c>
    </row>
    <row r="169" spans="1:5" x14ac:dyDescent="0.25">
      <c r="A169" s="22" t="s">
        <v>474</v>
      </c>
      <c r="B169" s="23" t="s">
        <v>475</v>
      </c>
      <c r="C169" s="24">
        <v>5258</v>
      </c>
      <c r="D169" s="31">
        <v>4732.2</v>
      </c>
      <c r="E169" s="158" t="s">
        <v>3128</v>
      </c>
    </row>
    <row r="170" spans="1:5" x14ac:dyDescent="0.25">
      <c r="A170" s="22" t="s">
        <v>476</v>
      </c>
      <c r="B170" s="23" t="s">
        <v>477</v>
      </c>
      <c r="C170" s="24">
        <v>6808</v>
      </c>
      <c r="D170" s="31">
        <v>6127.2</v>
      </c>
      <c r="E170" s="158" t="s">
        <v>3128</v>
      </c>
    </row>
    <row r="171" spans="1:5" x14ac:dyDescent="0.25">
      <c r="A171" s="22" t="s">
        <v>478</v>
      </c>
      <c r="B171" s="23" t="s">
        <v>479</v>
      </c>
      <c r="C171" s="24">
        <v>8538</v>
      </c>
      <c r="D171" s="31">
        <v>7684.2</v>
      </c>
      <c r="E171" s="158" t="s">
        <v>3128</v>
      </c>
    </row>
    <row r="172" spans="1:5" x14ac:dyDescent="0.25">
      <c r="A172" s="22" t="s">
        <v>480</v>
      </c>
      <c r="B172" s="23" t="s">
        <v>481</v>
      </c>
      <c r="C172" s="24">
        <v>9908</v>
      </c>
      <c r="D172" s="31">
        <v>8917.2000000000007</v>
      </c>
      <c r="E172" s="158" t="s">
        <v>3128</v>
      </c>
    </row>
    <row r="173" spans="1:5" x14ac:dyDescent="0.25">
      <c r="A173" s="22" t="s">
        <v>482</v>
      </c>
      <c r="B173" s="23" t="s">
        <v>483</v>
      </c>
      <c r="C173" s="24">
        <v>11458</v>
      </c>
      <c r="D173" s="31">
        <v>10312.200000000001</v>
      </c>
      <c r="E173" s="158" t="s">
        <v>3128</v>
      </c>
    </row>
    <row r="174" spans="1:5" x14ac:dyDescent="0.25">
      <c r="A174" s="22" t="s">
        <v>484</v>
      </c>
      <c r="B174" s="23" t="s">
        <v>485</v>
      </c>
      <c r="C174" s="24">
        <v>13008</v>
      </c>
      <c r="D174" s="31">
        <v>11707.2</v>
      </c>
      <c r="E174" s="158" t="s">
        <v>3128</v>
      </c>
    </row>
    <row r="175" spans="1:5" x14ac:dyDescent="0.25">
      <c r="A175" s="22" t="s">
        <v>486</v>
      </c>
      <c r="B175" s="23" t="s">
        <v>487</v>
      </c>
      <c r="C175" s="24">
        <v>14558</v>
      </c>
      <c r="D175" s="31">
        <v>13102.2</v>
      </c>
      <c r="E175" s="158" t="s">
        <v>3128</v>
      </c>
    </row>
    <row r="176" spans="1:5" x14ac:dyDescent="0.25">
      <c r="A176" s="22" t="s">
        <v>488</v>
      </c>
      <c r="B176" s="23" t="s">
        <v>489</v>
      </c>
      <c r="C176" s="24">
        <v>16108</v>
      </c>
      <c r="D176" s="31">
        <v>14497.2</v>
      </c>
      <c r="E176" s="158" t="s">
        <v>3128</v>
      </c>
    </row>
    <row r="177" spans="1:5" x14ac:dyDescent="0.25">
      <c r="A177" s="22" t="s">
        <v>490</v>
      </c>
      <c r="B177" s="23" t="s">
        <v>491</v>
      </c>
      <c r="C177" s="24">
        <v>1</v>
      </c>
      <c r="D177" s="31">
        <v>0.9</v>
      </c>
      <c r="E177" s="158" t="s">
        <v>3157</v>
      </c>
    </row>
    <row r="178" spans="1:5" x14ac:dyDescent="0.25">
      <c r="A178" s="22" t="s">
        <v>492</v>
      </c>
      <c r="B178" s="23" t="s">
        <v>443</v>
      </c>
      <c r="C178" s="24">
        <v>1</v>
      </c>
      <c r="D178" s="31">
        <v>0.9</v>
      </c>
      <c r="E178" s="158" t="s">
        <v>3158</v>
      </c>
    </row>
    <row r="179" spans="1:5" x14ac:dyDescent="0.25">
      <c r="A179" s="22" t="s">
        <v>493</v>
      </c>
      <c r="B179" s="23" t="s">
        <v>445</v>
      </c>
      <c r="C179" s="24">
        <v>625</v>
      </c>
      <c r="D179" s="31">
        <v>562.5</v>
      </c>
      <c r="E179" s="158" t="s">
        <v>3128</v>
      </c>
    </row>
    <row r="180" spans="1:5" x14ac:dyDescent="0.25">
      <c r="A180" s="22" t="s">
        <v>494</v>
      </c>
      <c r="B180" s="23" t="s">
        <v>447</v>
      </c>
      <c r="C180" s="24">
        <v>810</v>
      </c>
      <c r="D180" s="31">
        <v>729</v>
      </c>
      <c r="E180" s="158" t="s">
        <v>3128</v>
      </c>
    </row>
    <row r="181" spans="1:5" x14ac:dyDescent="0.25">
      <c r="A181" s="22" t="s">
        <v>495</v>
      </c>
      <c r="B181" s="23" t="s">
        <v>449</v>
      </c>
      <c r="C181" s="24">
        <v>990</v>
      </c>
      <c r="D181" s="31">
        <v>891</v>
      </c>
      <c r="E181" s="158" t="s">
        <v>3128</v>
      </c>
    </row>
    <row r="182" spans="1:5" x14ac:dyDescent="0.25">
      <c r="A182" s="22" t="s">
        <v>496</v>
      </c>
      <c r="B182" s="23" t="s">
        <v>451</v>
      </c>
      <c r="C182" s="24">
        <v>1175</v>
      </c>
      <c r="D182" s="31">
        <v>1057.5</v>
      </c>
      <c r="E182" s="158" t="s">
        <v>3128</v>
      </c>
    </row>
    <row r="183" spans="1:5" x14ac:dyDescent="0.25">
      <c r="A183" s="22" t="s">
        <v>497</v>
      </c>
      <c r="B183" s="23" t="s">
        <v>453</v>
      </c>
      <c r="C183" s="24">
        <v>1545</v>
      </c>
      <c r="D183" s="31">
        <v>1390.5</v>
      </c>
      <c r="E183" s="158" t="s">
        <v>3128</v>
      </c>
    </row>
    <row r="184" spans="1:5" x14ac:dyDescent="0.25">
      <c r="A184" s="22" t="s">
        <v>498</v>
      </c>
      <c r="B184" s="23" t="s">
        <v>455</v>
      </c>
      <c r="C184" s="24">
        <v>1745</v>
      </c>
      <c r="D184" s="31">
        <v>1570.5</v>
      </c>
      <c r="E184" s="158" t="s">
        <v>3128</v>
      </c>
    </row>
    <row r="185" spans="1:5" x14ac:dyDescent="0.25">
      <c r="A185" s="22" t="s">
        <v>499</v>
      </c>
      <c r="B185" s="23" t="s">
        <v>457</v>
      </c>
      <c r="C185" s="24">
        <v>1945</v>
      </c>
      <c r="D185" s="31">
        <v>1750.5</v>
      </c>
      <c r="E185" s="158" t="s">
        <v>3128</v>
      </c>
    </row>
    <row r="186" spans="1:5" x14ac:dyDescent="0.25">
      <c r="A186" s="22" t="s">
        <v>500</v>
      </c>
      <c r="B186" s="23" t="s">
        <v>459</v>
      </c>
      <c r="C186" s="24">
        <v>2145</v>
      </c>
      <c r="D186" s="31">
        <v>1930.5</v>
      </c>
      <c r="E186" s="158" t="s">
        <v>3128</v>
      </c>
    </row>
    <row r="187" spans="1:5" x14ac:dyDescent="0.25">
      <c r="A187" s="22" t="s">
        <v>501</v>
      </c>
      <c r="B187" s="23" t="s">
        <v>461</v>
      </c>
      <c r="C187" s="24">
        <v>2345</v>
      </c>
      <c r="D187" s="31">
        <v>2110.5</v>
      </c>
      <c r="E187" s="158" t="s">
        <v>3128</v>
      </c>
    </row>
    <row r="188" spans="1:5" x14ac:dyDescent="0.25">
      <c r="A188" s="22" t="s">
        <v>502</v>
      </c>
      <c r="B188" s="23" t="s">
        <v>463</v>
      </c>
      <c r="C188" s="24">
        <v>2545</v>
      </c>
      <c r="D188" s="31">
        <v>2290.5</v>
      </c>
      <c r="E188" s="158" t="s">
        <v>3128</v>
      </c>
    </row>
    <row r="189" spans="1:5" x14ac:dyDescent="0.25">
      <c r="A189" s="22" t="s">
        <v>503</v>
      </c>
      <c r="B189" s="23" t="s">
        <v>465</v>
      </c>
      <c r="C189" s="24">
        <v>2745</v>
      </c>
      <c r="D189" s="31">
        <v>2470.5</v>
      </c>
      <c r="E189" s="158" t="s">
        <v>3128</v>
      </c>
    </row>
    <row r="190" spans="1:5" x14ac:dyDescent="0.25">
      <c r="A190" s="22" t="s">
        <v>504</v>
      </c>
      <c r="B190" s="23" t="s">
        <v>401</v>
      </c>
      <c r="C190" s="24">
        <v>2945</v>
      </c>
      <c r="D190" s="31">
        <v>2650.5</v>
      </c>
      <c r="E190" s="158" t="s">
        <v>3128</v>
      </c>
    </row>
    <row r="191" spans="1:5" x14ac:dyDescent="0.25">
      <c r="A191" s="22" t="s">
        <v>505</v>
      </c>
      <c r="B191" s="23" t="s">
        <v>403</v>
      </c>
      <c r="C191" s="24">
        <v>4945</v>
      </c>
      <c r="D191" s="31">
        <v>4450.5</v>
      </c>
      <c r="E191" s="158" t="s">
        <v>3128</v>
      </c>
    </row>
    <row r="192" spans="1:5" x14ac:dyDescent="0.25">
      <c r="A192" s="22" t="s">
        <v>506</v>
      </c>
      <c r="B192" s="23" t="s">
        <v>405</v>
      </c>
      <c r="C192" s="24">
        <v>6945</v>
      </c>
      <c r="D192" s="31">
        <v>6250.5</v>
      </c>
      <c r="E192" s="158" t="s">
        <v>3128</v>
      </c>
    </row>
    <row r="193" spans="1:5" x14ac:dyDescent="0.25">
      <c r="A193" s="22" t="s">
        <v>507</v>
      </c>
      <c r="B193" s="23" t="s">
        <v>407</v>
      </c>
      <c r="C193" s="24">
        <v>8945</v>
      </c>
      <c r="D193" s="31">
        <v>8050.5</v>
      </c>
      <c r="E193" s="158" t="s">
        <v>3128</v>
      </c>
    </row>
    <row r="194" spans="1:5" x14ac:dyDescent="0.25">
      <c r="A194" s="22" t="s">
        <v>508</v>
      </c>
      <c r="B194" s="23" t="s">
        <v>409</v>
      </c>
      <c r="C194" s="24">
        <v>10945</v>
      </c>
      <c r="D194" s="31">
        <v>9850.5</v>
      </c>
      <c r="E194" s="158" t="s">
        <v>3128</v>
      </c>
    </row>
    <row r="195" spans="1:5" x14ac:dyDescent="0.25">
      <c r="A195" s="22" t="s">
        <v>509</v>
      </c>
      <c r="B195" s="23" t="s">
        <v>510</v>
      </c>
      <c r="C195" s="24">
        <v>1</v>
      </c>
      <c r="D195" s="31">
        <v>0.9</v>
      </c>
      <c r="E195" s="158" t="s">
        <v>3157</v>
      </c>
    </row>
    <row r="196" spans="1:5" x14ac:dyDescent="0.25">
      <c r="A196" s="22" t="s">
        <v>511</v>
      </c>
      <c r="B196" s="23" t="s">
        <v>443</v>
      </c>
      <c r="C196" s="24">
        <v>1</v>
      </c>
      <c r="D196" s="31">
        <v>0.9</v>
      </c>
      <c r="E196" s="158" t="s">
        <v>3158</v>
      </c>
    </row>
    <row r="197" spans="1:5" x14ac:dyDescent="0.25">
      <c r="A197" s="22" t="s">
        <v>512</v>
      </c>
      <c r="B197" s="23" t="s">
        <v>513</v>
      </c>
      <c r="C197" s="24">
        <v>0.2</v>
      </c>
      <c r="D197" s="31">
        <v>0.18</v>
      </c>
      <c r="E197" s="158" t="s">
        <v>3156</v>
      </c>
    </row>
    <row r="198" spans="1:5" x14ac:dyDescent="0.25">
      <c r="A198" s="22" t="s">
        <v>514</v>
      </c>
      <c r="B198" s="23" t="s">
        <v>515</v>
      </c>
      <c r="C198" s="24">
        <v>0.37</v>
      </c>
      <c r="D198" s="31">
        <v>0.33</v>
      </c>
      <c r="E198" s="158" t="s">
        <v>3141</v>
      </c>
    </row>
    <row r="199" spans="1:5" x14ac:dyDescent="0.25">
      <c r="A199" s="22" t="s">
        <v>516</v>
      </c>
      <c r="B199" s="23" t="s">
        <v>517</v>
      </c>
      <c r="C199" s="24">
        <v>0.52</v>
      </c>
      <c r="D199" s="31">
        <v>0.47</v>
      </c>
      <c r="E199" s="158" t="s">
        <v>3142</v>
      </c>
    </row>
    <row r="200" spans="1:5" x14ac:dyDescent="0.25">
      <c r="A200" s="22" t="s">
        <v>518</v>
      </c>
      <c r="B200" s="23" t="s">
        <v>519</v>
      </c>
      <c r="C200" s="24">
        <v>0.65</v>
      </c>
      <c r="D200" s="31">
        <v>0.59</v>
      </c>
      <c r="E200" s="158" t="s">
        <v>3143</v>
      </c>
    </row>
    <row r="201" spans="1:5" x14ac:dyDescent="0.25">
      <c r="A201" s="22" t="s">
        <v>520</v>
      </c>
      <c r="B201" s="23" t="s">
        <v>521</v>
      </c>
      <c r="C201" s="24">
        <v>0.76</v>
      </c>
      <c r="D201" s="31">
        <v>0.68</v>
      </c>
      <c r="E201" s="158" t="s">
        <v>3144</v>
      </c>
    </row>
    <row r="202" spans="1:5" x14ac:dyDescent="0.25">
      <c r="A202" s="22" t="s">
        <v>522</v>
      </c>
      <c r="B202" s="23" t="s">
        <v>523</v>
      </c>
      <c r="C202" s="24">
        <v>648</v>
      </c>
      <c r="D202" s="31">
        <v>583.20000000000005</v>
      </c>
      <c r="E202" s="158" t="s">
        <v>3122</v>
      </c>
    </row>
    <row r="203" spans="1:5" x14ac:dyDescent="0.25">
      <c r="A203" s="22" t="s">
        <v>524</v>
      </c>
      <c r="B203" s="23" t="s">
        <v>525</v>
      </c>
      <c r="C203" s="24">
        <v>428</v>
      </c>
      <c r="D203" s="31">
        <v>385.2</v>
      </c>
      <c r="E203" s="158" t="s">
        <v>3122</v>
      </c>
    </row>
    <row r="204" spans="1:5" x14ac:dyDescent="0.25">
      <c r="A204" s="22" t="s">
        <v>526</v>
      </c>
      <c r="B204" s="23" t="s">
        <v>527</v>
      </c>
      <c r="C204" s="24">
        <v>370</v>
      </c>
      <c r="D204" s="31">
        <v>333</v>
      </c>
      <c r="E204" s="158" t="s">
        <v>3122</v>
      </c>
    </row>
    <row r="205" spans="1:5" x14ac:dyDescent="0.25">
      <c r="A205" s="22" t="s">
        <v>528</v>
      </c>
      <c r="B205" s="23" t="s">
        <v>529</v>
      </c>
      <c r="C205" s="24">
        <v>315</v>
      </c>
      <c r="D205" s="31">
        <v>283.5</v>
      </c>
      <c r="E205" s="158" t="s">
        <v>3122</v>
      </c>
    </row>
    <row r="206" spans="1:5" x14ac:dyDescent="0.25">
      <c r="A206" s="22" t="s">
        <v>530</v>
      </c>
      <c r="B206" s="23" t="s">
        <v>531</v>
      </c>
      <c r="C206" s="24">
        <v>265</v>
      </c>
      <c r="D206" s="31">
        <v>238.5</v>
      </c>
      <c r="E206" s="158" t="s">
        <v>3122</v>
      </c>
    </row>
    <row r="207" spans="1:5" x14ac:dyDescent="0.25">
      <c r="A207" s="22" t="s">
        <v>532</v>
      </c>
      <c r="B207" s="23" t="s">
        <v>533</v>
      </c>
      <c r="C207" s="24">
        <v>260</v>
      </c>
      <c r="D207" s="31">
        <v>234</v>
      </c>
      <c r="E207" s="158" t="s">
        <v>3122</v>
      </c>
    </row>
    <row r="208" spans="1:5" x14ac:dyDescent="0.25">
      <c r="A208" s="22" t="s">
        <v>534</v>
      </c>
      <c r="B208" s="23" t="s">
        <v>535</v>
      </c>
      <c r="C208" s="24">
        <v>255</v>
      </c>
      <c r="D208" s="31">
        <v>229.5</v>
      </c>
      <c r="E208" s="158" t="s">
        <v>3122</v>
      </c>
    </row>
    <row r="209" spans="1:5" x14ac:dyDescent="0.25">
      <c r="A209" s="22" t="s">
        <v>536</v>
      </c>
      <c r="B209" s="23" t="s">
        <v>537</v>
      </c>
      <c r="C209" s="24">
        <v>648</v>
      </c>
      <c r="D209" s="31">
        <v>583.20000000000005</v>
      </c>
      <c r="E209" s="158" t="s">
        <v>3122</v>
      </c>
    </row>
    <row r="210" spans="1:5" x14ac:dyDescent="0.25">
      <c r="A210" s="22" t="s">
        <v>538</v>
      </c>
      <c r="B210" s="23" t="s">
        <v>539</v>
      </c>
      <c r="C210" s="24">
        <v>428</v>
      </c>
      <c r="D210" s="31">
        <v>385.2</v>
      </c>
      <c r="E210" s="158" t="s">
        <v>3122</v>
      </c>
    </row>
    <row r="211" spans="1:5" x14ac:dyDescent="0.25">
      <c r="A211" s="22" t="s">
        <v>540</v>
      </c>
      <c r="B211" s="23" t="s">
        <v>541</v>
      </c>
      <c r="C211" s="24">
        <v>370</v>
      </c>
      <c r="D211" s="31">
        <v>333</v>
      </c>
      <c r="E211" s="158" t="s">
        <v>3122</v>
      </c>
    </row>
    <row r="212" spans="1:5" x14ac:dyDescent="0.25">
      <c r="A212" s="22" t="s">
        <v>542</v>
      </c>
      <c r="B212" s="23" t="s">
        <v>543</v>
      </c>
      <c r="C212" s="24">
        <v>315</v>
      </c>
      <c r="D212" s="31">
        <v>283.5</v>
      </c>
      <c r="E212" s="158" t="s">
        <v>3122</v>
      </c>
    </row>
    <row r="213" spans="1:5" x14ac:dyDescent="0.25">
      <c r="A213" s="22" t="s">
        <v>544</v>
      </c>
      <c r="B213" s="23" t="s">
        <v>545</v>
      </c>
      <c r="C213" s="24">
        <v>265</v>
      </c>
      <c r="D213" s="31">
        <v>238.5</v>
      </c>
      <c r="E213" s="158" t="s">
        <v>3122</v>
      </c>
    </row>
    <row r="214" spans="1:5" x14ac:dyDescent="0.25">
      <c r="A214" s="22" t="s">
        <v>546</v>
      </c>
      <c r="B214" s="23" t="s">
        <v>547</v>
      </c>
      <c r="C214" s="24">
        <v>260</v>
      </c>
      <c r="D214" s="31">
        <v>234</v>
      </c>
      <c r="E214" s="158" t="s">
        <v>3122</v>
      </c>
    </row>
    <row r="215" spans="1:5" x14ac:dyDescent="0.25">
      <c r="A215" s="22" t="s">
        <v>548</v>
      </c>
      <c r="B215" s="23" t="s">
        <v>549</v>
      </c>
      <c r="C215" s="24">
        <v>255</v>
      </c>
      <c r="D215" s="31">
        <v>229.5</v>
      </c>
      <c r="E215" s="158" t="s">
        <v>3122</v>
      </c>
    </row>
    <row r="216" spans="1:5" x14ac:dyDescent="0.25">
      <c r="A216" s="22" t="s">
        <v>550</v>
      </c>
      <c r="B216" s="23" t="s">
        <v>551</v>
      </c>
      <c r="C216" s="24">
        <v>648</v>
      </c>
      <c r="D216" s="31">
        <v>583.20000000000005</v>
      </c>
      <c r="E216" s="158" t="s">
        <v>3122</v>
      </c>
    </row>
    <row r="217" spans="1:5" x14ac:dyDescent="0.25">
      <c r="A217" s="22" t="s">
        <v>552</v>
      </c>
      <c r="B217" s="23" t="s">
        <v>553</v>
      </c>
      <c r="C217" s="24">
        <v>428</v>
      </c>
      <c r="D217" s="31">
        <v>385.2</v>
      </c>
      <c r="E217" s="158" t="s">
        <v>3122</v>
      </c>
    </row>
    <row r="218" spans="1:5" x14ac:dyDescent="0.25">
      <c r="A218" s="22" t="s">
        <v>554</v>
      </c>
      <c r="B218" s="23" t="s">
        <v>555</v>
      </c>
      <c r="C218" s="24">
        <v>370</v>
      </c>
      <c r="D218" s="31">
        <v>333</v>
      </c>
      <c r="E218" s="158" t="s">
        <v>3122</v>
      </c>
    </row>
    <row r="219" spans="1:5" x14ac:dyDescent="0.25">
      <c r="A219" s="22" t="s">
        <v>556</v>
      </c>
      <c r="B219" s="23" t="s">
        <v>557</v>
      </c>
      <c r="C219" s="24">
        <v>315</v>
      </c>
      <c r="D219" s="31">
        <v>283.5</v>
      </c>
      <c r="E219" s="158" t="s">
        <v>3122</v>
      </c>
    </row>
    <row r="220" spans="1:5" x14ac:dyDescent="0.25">
      <c r="A220" s="22" t="s">
        <v>558</v>
      </c>
      <c r="B220" s="23" t="s">
        <v>559</v>
      </c>
      <c r="C220" s="24">
        <v>265</v>
      </c>
      <c r="D220" s="31">
        <v>238.5</v>
      </c>
      <c r="E220" s="158" t="s">
        <v>3122</v>
      </c>
    </row>
    <row r="221" spans="1:5" x14ac:dyDescent="0.25">
      <c r="A221" s="22" t="s">
        <v>560</v>
      </c>
      <c r="B221" s="23" t="s">
        <v>561</v>
      </c>
      <c r="C221" s="24">
        <v>260</v>
      </c>
      <c r="D221" s="31">
        <v>234</v>
      </c>
      <c r="E221" s="158" t="s">
        <v>3122</v>
      </c>
    </row>
    <row r="222" spans="1:5" x14ac:dyDescent="0.25">
      <c r="A222" s="22" t="s">
        <v>562</v>
      </c>
      <c r="B222" s="23" t="s">
        <v>563</v>
      </c>
      <c r="C222" s="24">
        <v>255</v>
      </c>
      <c r="D222" s="31">
        <v>229.5</v>
      </c>
      <c r="E222" s="158" t="s">
        <v>3122</v>
      </c>
    </row>
    <row r="223" spans="1:5" x14ac:dyDescent="0.25">
      <c r="A223" s="22" t="s">
        <v>564</v>
      </c>
      <c r="B223" s="23" t="s">
        <v>565</v>
      </c>
      <c r="C223" s="24">
        <v>648</v>
      </c>
      <c r="D223" s="31">
        <v>583.20000000000005</v>
      </c>
      <c r="E223" s="158" t="s">
        <v>3122</v>
      </c>
    </row>
    <row r="224" spans="1:5" x14ac:dyDescent="0.25">
      <c r="A224" s="22" t="s">
        <v>566</v>
      </c>
      <c r="B224" s="23" t="s">
        <v>567</v>
      </c>
      <c r="C224" s="24">
        <v>428</v>
      </c>
      <c r="D224" s="31">
        <v>385.2</v>
      </c>
      <c r="E224" s="158" t="s">
        <v>3122</v>
      </c>
    </row>
    <row r="225" spans="1:5" x14ac:dyDescent="0.25">
      <c r="A225" s="22" t="s">
        <v>568</v>
      </c>
      <c r="B225" s="23" t="s">
        <v>569</v>
      </c>
      <c r="C225" s="24">
        <v>370</v>
      </c>
      <c r="D225" s="31">
        <v>333</v>
      </c>
      <c r="E225" s="158" t="s">
        <v>3122</v>
      </c>
    </row>
    <row r="226" spans="1:5" x14ac:dyDescent="0.25">
      <c r="A226" s="22" t="s">
        <v>570</v>
      </c>
      <c r="B226" s="23" t="s">
        <v>571</v>
      </c>
      <c r="C226" s="24">
        <v>315</v>
      </c>
      <c r="D226" s="31">
        <v>283.5</v>
      </c>
      <c r="E226" s="158" t="s">
        <v>3122</v>
      </c>
    </row>
    <row r="227" spans="1:5" x14ac:dyDescent="0.25">
      <c r="A227" s="22" t="s">
        <v>572</v>
      </c>
      <c r="B227" s="23" t="s">
        <v>573</v>
      </c>
      <c r="C227" s="24">
        <v>265</v>
      </c>
      <c r="D227" s="31">
        <v>238.5</v>
      </c>
      <c r="E227" s="158" t="s">
        <v>3122</v>
      </c>
    </row>
    <row r="228" spans="1:5" x14ac:dyDescent="0.25">
      <c r="A228" s="22" t="s">
        <v>574</v>
      </c>
      <c r="B228" s="23" t="s">
        <v>575</v>
      </c>
      <c r="C228" s="24">
        <v>260</v>
      </c>
      <c r="D228" s="31">
        <v>234</v>
      </c>
      <c r="E228" s="158" t="s">
        <v>3122</v>
      </c>
    </row>
    <row r="229" spans="1:5" x14ac:dyDescent="0.25">
      <c r="A229" s="22" t="s">
        <v>576</v>
      </c>
      <c r="B229" s="23" t="s">
        <v>577</v>
      </c>
      <c r="C229" s="24">
        <v>255</v>
      </c>
      <c r="D229" s="31">
        <v>229.5</v>
      </c>
      <c r="E229" s="158" t="s">
        <v>3122</v>
      </c>
    </row>
    <row r="230" spans="1:5" x14ac:dyDescent="0.25">
      <c r="A230" s="22" t="s">
        <v>578</v>
      </c>
      <c r="B230" s="23" t="s">
        <v>579</v>
      </c>
      <c r="C230" s="24">
        <v>648</v>
      </c>
      <c r="D230" s="31">
        <v>583.20000000000005</v>
      </c>
      <c r="E230" s="158" t="s">
        <v>3122</v>
      </c>
    </row>
    <row r="231" spans="1:5" x14ac:dyDescent="0.25">
      <c r="A231" s="22" t="s">
        <v>580</v>
      </c>
      <c r="B231" s="23" t="s">
        <v>581</v>
      </c>
      <c r="C231" s="24">
        <v>428</v>
      </c>
      <c r="D231" s="31">
        <v>385.2</v>
      </c>
      <c r="E231" s="158" t="s">
        <v>3122</v>
      </c>
    </row>
    <row r="232" spans="1:5" x14ac:dyDescent="0.25">
      <c r="A232" s="22" t="s">
        <v>582</v>
      </c>
      <c r="B232" s="23" t="s">
        <v>583</v>
      </c>
      <c r="C232" s="24">
        <v>370</v>
      </c>
      <c r="D232" s="31">
        <v>333</v>
      </c>
      <c r="E232" s="158" t="s">
        <v>3122</v>
      </c>
    </row>
    <row r="233" spans="1:5" x14ac:dyDescent="0.25">
      <c r="A233" s="22" t="s">
        <v>584</v>
      </c>
      <c r="B233" s="23" t="s">
        <v>585</v>
      </c>
      <c r="C233" s="24">
        <v>315</v>
      </c>
      <c r="D233" s="31">
        <v>283.5</v>
      </c>
      <c r="E233" s="158" t="s">
        <v>3122</v>
      </c>
    </row>
    <row r="234" spans="1:5" x14ac:dyDescent="0.25">
      <c r="A234" s="22" t="s">
        <v>586</v>
      </c>
      <c r="B234" s="23" t="s">
        <v>587</v>
      </c>
      <c r="C234" s="24">
        <v>265</v>
      </c>
      <c r="D234" s="31">
        <v>238.5</v>
      </c>
      <c r="E234" s="158" t="s">
        <v>3122</v>
      </c>
    </row>
    <row r="235" spans="1:5" x14ac:dyDescent="0.25">
      <c r="A235" s="22" t="s">
        <v>588</v>
      </c>
      <c r="B235" s="23" t="s">
        <v>589</v>
      </c>
      <c r="C235" s="24">
        <v>260</v>
      </c>
      <c r="D235" s="31">
        <v>234</v>
      </c>
      <c r="E235" s="158" t="s">
        <v>3122</v>
      </c>
    </row>
    <row r="236" spans="1:5" x14ac:dyDescent="0.25">
      <c r="A236" s="22" t="s">
        <v>590</v>
      </c>
      <c r="B236" s="23" t="s">
        <v>591</v>
      </c>
      <c r="C236" s="24">
        <v>255</v>
      </c>
      <c r="D236" s="31">
        <v>229.5</v>
      </c>
      <c r="E236" s="158" t="s">
        <v>3122</v>
      </c>
    </row>
    <row r="237" spans="1:5" x14ac:dyDescent="0.25">
      <c r="A237" s="22" t="s">
        <v>592</v>
      </c>
      <c r="B237" s="23" t="s">
        <v>593</v>
      </c>
      <c r="C237" s="24">
        <v>648</v>
      </c>
      <c r="D237" s="31">
        <v>583.20000000000005</v>
      </c>
      <c r="E237" s="158" t="s">
        <v>3122</v>
      </c>
    </row>
    <row r="238" spans="1:5" x14ac:dyDescent="0.25">
      <c r="A238" s="22" t="s">
        <v>594</v>
      </c>
      <c r="B238" s="23" t="s">
        <v>595</v>
      </c>
      <c r="C238" s="24">
        <v>428</v>
      </c>
      <c r="D238" s="31">
        <v>385.2</v>
      </c>
      <c r="E238" s="158" t="s">
        <v>3122</v>
      </c>
    </row>
    <row r="239" spans="1:5" x14ac:dyDescent="0.25">
      <c r="A239" s="22" t="s">
        <v>596</v>
      </c>
      <c r="B239" s="23" t="s">
        <v>597</v>
      </c>
      <c r="C239" s="24">
        <v>370</v>
      </c>
      <c r="D239" s="31">
        <v>333</v>
      </c>
      <c r="E239" s="158" t="s">
        <v>3122</v>
      </c>
    </row>
    <row r="240" spans="1:5" x14ac:dyDescent="0.25">
      <c r="A240" s="22" t="s">
        <v>598</v>
      </c>
      <c r="B240" s="23" t="s">
        <v>599</v>
      </c>
      <c r="C240" s="24">
        <v>315</v>
      </c>
      <c r="D240" s="31">
        <v>283.5</v>
      </c>
      <c r="E240" s="158" t="s">
        <v>3122</v>
      </c>
    </row>
    <row r="241" spans="1:5" x14ac:dyDescent="0.25">
      <c r="A241" s="22" t="s">
        <v>600</v>
      </c>
      <c r="B241" s="23" t="s">
        <v>601</v>
      </c>
      <c r="C241" s="24">
        <v>265</v>
      </c>
      <c r="D241" s="31">
        <v>238.5</v>
      </c>
      <c r="E241" s="158" t="s">
        <v>3122</v>
      </c>
    </row>
    <row r="242" spans="1:5" x14ac:dyDescent="0.25">
      <c r="A242" s="22" t="s">
        <v>602</v>
      </c>
      <c r="B242" s="23" t="s">
        <v>603</v>
      </c>
      <c r="C242" s="24">
        <v>260</v>
      </c>
      <c r="D242" s="31">
        <v>234</v>
      </c>
      <c r="E242" s="158" t="s">
        <v>3122</v>
      </c>
    </row>
    <row r="243" spans="1:5" x14ac:dyDescent="0.25">
      <c r="A243" s="22" t="s">
        <v>604</v>
      </c>
      <c r="B243" s="23" t="s">
        <v>605</v>
      </c>
      <c r="C243" s="24">
        <v>255</v>
      </c>
      <c r="D243" s="31">
        <v>229.5</v>
      </c>
      <c r="E243" s="158" t="s">
        <v>3122</v>
      </c>
    </row>
    <row r="244" spans="1:5" x14ac:dyDescent="0.25">
      <c r="A244" s="22" t="s">
        <v>606</v>
      </c>
      <c r="B244" s="23" t="s">
        <v>607</v>
      </c>
      <c r="C244" s="24">
        <v>648</v>
      </c>
      <c r="D244" s="31">
        <v>583.20000000000005</v>
      </c>
      <c r="E244" s="158" t="s">
        <v>3122</v>
      </c>
    </row>
    <row r="245" spans="1:5" x14ac:dyDescent="0.25">
      <c r="A245" s="22" t="s">
        <v>608</v>
      </c>
      <c r="B245" s="23" t="s">
        <v>609</v>
      </c>
      <c r="C245" s="24">
        <v>428</v>
      </c>
      <c r="D245" s="31">
        <v>385.2</v>
      </c>
      <c r="E245" s="158" t="s">
        <v>3122</v>
      </c>
    </row>
    <row r="246" spans="1:5" x14ac:dyDescent="0.25">
      <c r="A246" s="22" t="s">
        <v>610</v>
      </c>
      <c r="B246" s="23" t="s">
        <v>611</v>
      </c>
      <c r="C246" s="24">
        <v>370</v>
      </c>
      <c r="D246" s="31">
        <v>333</v>
      </c>
      <c r="E246" s="158" t="s">
        <v>3122</v>
      </c>
    </row>
    <row r="247" spans="1:5" x14ac:dyDescent="0.25">
      <c r="A247" s="22" t="s">
        <v>612</v>
      </c>
      <c r="B247" s="23" t="s">
        <v>613</v>
      </c>
      <c r="C247" s="24">
        <v>315</v>
      </c>
      <c r="D247" s="31">
        <v>283.5</v>
      </c>
      <c r="E247" s="158" t="s">
        <v>3122</v>
      </c>
    </row>
    <row r="248" spans="1:5" x14ac:dyDescent="0.25">
      <c r="A248" s="22" t="s">
        <v>614</v>
      </c>
      <c r="B248" s="23" t="s">
        <v>615</v>
      </c>
      <c r="C248" s="24">
        <v>265</v>
      </c>
      <c r="D248" s="31">
        <v>238.5</v>
      </c>
      <c r="E248" s="158" t="s">
        <v>3122</v>
      </c>
    </row>
    <row r="249" spans="1:5" x14ac:dyDescent="0.25">
      <c r="A249" s="22" t="s">
        <v>616</v>
      </c>
      <c r="B249" s="23" t="s">
        <v>617</v>
      </c>
      <c r="C249" s="24">
        <v>260</v>
      </c>
      <c r="D249" s="31">
        <v>234</v>
      </c>
      <c r="E249" s="158" t="s">
        <v>3122</v>
      </c>
    </row>
    <row r="250" spans="1:5" x14ac:dyDescent="0.25">
      <c r="A250" s="22" t="s">
        <v>618</v>
      </c>
      <c r="B250" s="23" t="s">
        <v>619</v>
      </c>
      <c r="C250" s="24">
        <v>255</v>
      </c>
      <c r="D250" s="31">
        <v>229.5</v>
      </c>
      <c r="E250" s="158" t="s">
        <v>3122</v>
      </c>
    </row>
    <row r="251" spans="1:5" x14ac:dyDescent="0.25">
      <c r="A251" s="22" t="s">
        <v>620</v>
      </c>
      <c r="B251" s="23" t="s">
        <v>621</v>
      </c>
      <c r="C251" s="24">
        <v>648</v>
      </c>
      <c r="D251" s="31">
        <v>583.20000000000005</v>
      </c>
      <c r="E251" s="158" t="s">
        <v>3122</v>
      </c>
    </row>
    <row r="252" spans="1:5" x14ac:dyDescent="0.25">
      <c r="A252" s="22" t="s">
        <v>622</v>
      </c>
      <c r="B252" s="23" t="s">
        <v>623</v>
      </c>
      <c r="C252" s="24">
        <v>428</v>
      </c>
      <c r="D252" s="31">
        <v>385.2</v>
      </c>
      <c r="E252" s="158" t="s">
        <v>3122</v>
      </c>
    </row>
    <row r="253" spans="1:5" x14ac:dyDescent="0.25">
      <c r="A253" s="22" t="s">
        <v>624</v>
      </c>
      <c r="B253" s="23" t="s">
        <v>625</v>
      </c>
      <c r="C253" s="24">
        <v>370</v>
      </c>
      <c r="D253" s="31">
        <v>333</v>
      </c>
      <c r="E253" s="158" t="s">
        <v>3122</v>
      </c>
    </row>
    <row r="254" spans="1:5" x14ac:dyDescent="0.25">
      <c r="A254" s="22" t="s">
        <v>626</v>
      </c>
      <c r="B254" s="23" t="s">
        <v>627</v>
      </c>
      <c r="C254" s="24">
        <v>315</v>
      </c>
      <c r="D254" s="31">
        <v>283.5</v>
      </c>
      <c r="E254" s="158" t="s">
        <v>3122</v>
      </c>
    </row>
    <row r="255" spans="1:5" x14ac:dyDescent="0.25">
      <c r="A255" s="22" t="s">
        <v>628</v>
      </c>
      <c r="B255" s="23" t="s">
        <v>629</v>
      </c>
      <c r="C255" s="24">
        <v>265</v>
      </c>
      <c r="D255" s="31">
        <v>238.5</v>
      </c>
      <c r="E255" s="158" t="s">
        <v>3122</v>
      </c>
    </row>
    <row r="256" spans="1:5" x14ac:dyDescent="0.25">
      <c r="A256" s="22" t="s">
        <v>630</v>
      </c>
      <c r="B256" s="23" t="s">
        <v>631</v>
      </c>
      <c r="C256" s="24">
        <v>260</v>
      </c>
      <c r="D256" s="31">
        <v>234</v>
      </c>
      <c r="E256" s="158" t="s">
        <v>3122</v>
      </c>
    </row>
    <row r="257" spans="1:5" x14ac:dyDescent="0.25">
      <c r="A257" s="22" t="s">
        <v>632</v>
      </c>
      <c r="B257" s="23" t="s">
        <v>633</v>
      </c>
      <c r="C257" s="24">
        <v>255</v>
      </c>
      <c r="D257" s="31">
        <v>229.5</v>
      </c>
      <c r="E257" s="158" t="s">
        <v>3122</v>
      </c>
    </row>
    <row r="258" spans="1:5" x14ac:dyDescent="0.25">
      <c r="A258" s="22" t="s">
        <v>634</v>
      </c>
      <c r="B258" s="23" t="s">
        <v>635</v>
      </c>
      <c r="C258" s="24">
        <v>648</v>
      </c>
      <c r="D258" s="31">
        <v>583.20000000000005</v>
      </c>
      <c r="E258" s="158" t="s">
        <v>3122</v>
      </c>
    </row>
    <row r="259" spans="1:5" x14ac:dyDescent="0.25">
      <c r="A259" s="22" t="s">
        <v>636</v>
      </c>
      <c r="B259" s="23" t="s">
        <v>637</v>
      </c>
      <c r="C259" s="24">
        <v>428</v>
      </c>
      <c r="D259" s="31">
        <v>385.2</v>
      </c>
      <c r="E259" s="158" t="s">
        <v>3122</v>
      </c>
    </row>
    <row r="260" spans="1:5" x14ac:dyDescent="0.25">
      <c r="A260" s="22" t="s">
        <v>638</v>
      </c>
      <c r="B260" s="23" t="s">
        <v>639</v>
      </c>
      <c r="C260" s="24">
        <v>370</v>
      </c>
      <c r="D260" s="31">
        <v>333</v>
      </c>
      <c r="E260" s="158" t="s">
        <v>3122</v>
      </c>
    </row>
    <row r="261" spans="1:5" x14ac:dyDescent="0.25">
      <c r="A261" s="22" t="s">
        <v>640</v>
      </c>
      <c r="B261" s="23" t="s">
        <v>641</v>
      </c>
      <c r="C261" s="24">
        <v>315</v>
      </c>
      <c r="D261" s="31">
        <v>283.5</v>
      </c>
      <c r="E261" s="158" t="s">
        <v>3122</v>
      </c>
    </row>
    <row r="262" spans="1:5" x14ac:dyDescent="0.25">
      <c r="A262" s="22" t="s">
        <v>642</v>
      </c>
      <c r="B262" s="23" t="s">
        <v>643</v>
      </c>
      <c r="C262" s="24">
        <v>265</v>
      </c>
      <c r="D262" s="31">
        <v>238.5</v>
      </c>
      <c r="E262" s="158" t="s">
        <v>3122</v>
      </c>
    </row>
    <row r="263" spans="1:5" x14ac:dyDescent="0.25">
      <c r="A263" s="22" t="s">
        <v>644</v>
      </c>
      <c r="B263" s="23" t="s">
        <v>645</v>
      </c>
      <c r="C263" s="24">
        <v>260</v>
      </c>
      <c r="D263" s="31">
        <v>234</v>
      </c>
      <c r="E263" s="158" t="s">
        <v>3122</v>
      </c>
    </row>
    <row r="264" spans="1:5" x14ac:dyDescent="0.25">
      <c r="A264" s="22" t="s">
        <v>646</v>
      </c>
      <c r="B264" s="23" t="s">
        <v>647</v>
      </c>
      <c r="C264" s="24">
        <v>255</v>
      </c>
      <c r="D264" s="31">
        <v>229.5</v>
      </c>
      <c r="E264" s="158" t="s">
        <v>3122</v>
      </c>
    </row>
    <row r="265" spans="1:5" x14ac:dyDescent="0.25">
      <c r="A265" s="22" t="s">
        <v>648</v>
      </c>
      <c r="B265" s="23" t="s">
        <v>649</v>
      </c>
      <c r="C265" s="24">
        <v>648</v>
      </c>
      <c r="D265" s="31">
        <v>583.20000000000005</v>
      </c>
      <c r="E265" s="158" t="s">
        <v>3122</v>
      </c>
    </row>
    <row r="266" spans="1:5" x14ac:dyDescent="0.25">
      <c r="A266" s="22" t="s">
        <v>650</v>
      </c>
      <c r="B266" s="23" t="s">
        <v>651</v>
      </c>
      <c r="C266" s="24">
        <v>428</v>
      </c>
      <c r="D266" s="31">
        <v>385.2</v>
      </c>
      <c r="E266" s="158" t="s">
        <v>3122</v>
      </c>
    </row>
    <row r="267" spans="1:5" x14ac:dyDescent="0.25">
      <c r="A267" s="22" t="s">
        <v>652</v>
      </c>
      <c r="B267" s="23" t="s">
        <v>653</v>
      </c>
      <c r="C267" s="24">
        <v>370</v>
      </c>
      <c r="D267" s="31">
        <v>333</v>
      </c>
      <c r="E267" s="158" t="s">
        <v>3122</v>
      </c>
    </row>
    <row r="268" spans="1:5" x14ac:dyDescent="0.25">
      <c r="A268" s="22" t="s">
        <v>654</v>
      </c>
      <c r="B268" s="23" t="s">
        <v>655</v>
      </c>
      <c r="C268" s="24">
        <v>315</v>
      </c>
      <c r="D268" s="31">
        <v>283.5</v>
      </c>
      <c r="E268" s="158" t="s">
        <v>3122</v>
      </c>
    </row>
    <row r="269" spans="1:5" x14ac:dyDescent="0.25">
      <c r="A269" s="22" t="s">
        <v>656</v>
      </c>
      <c r="B269" s="23" t="s">
        <v>657</v>
      </c>
      <c r="C269" s="24">
        <v>265</v>
      </c>
      <c r="D269" s="31">
        <v>238.5</v>
      </c>
      <c r="E269" s="158" t="s">
        <v>3122</v>
      </c>
    </row>
    <row r="270" spans="1:5" x14ac:dyDescent="0.25">
      <c r="A270" s="22" t="s">
        <v>658</v>
      </c>
      <c r="B270" s="23" t="s">
        <v>659</v>
      </c>
      <c r="C270" s="24">
        <v>260</v>
      </c>
      <c r="D270" s="31">
        <v>234</v>
      </c>
      <c r="E270" s="158" t="s">
        <v>3122</v>
      </c>
    </row>
    <row r="271" spans="1:5" x14ac:dyDescent="0.25">
      <c r="A271" s="22" t="s">
        <v>660</v>
      </c>
      <c r="B271" s="23" t="s">
        <v>661</v>
      </c>
      <c r="C271" s="24">
        <v>255</v>
      </c>
      <c r="D271" s="31">
        <v>229.5</v>
      </c>
      <c r="E271" s="158" t="s">
        <v>3122</v>
      </c>
    </row>
    <row r="272" spans="1:5" x14ac:dyDescent="0.25">
      <c r="A272" s="22" t="s">
        <v>662</v>
      </c>
      <c r="B272" s="23" t="s">
        <v>663</v>
      </c>
      <c r="C272" s="24">
        <v>331</v>
      </c>
      <c r="D272" s="31">
        <v>297.89999999999998</v>
      </c>
      <c r="E272" s="158" t="s">
        <v>3122</v>
      </c>
    </row>
    <row r="273" spans="1:5" x14ac:dyDescent="0.25">
      <c r="A273" s="22" t="s">
        <v>664</v>
      </c>
      <c r="B273" s="23" t="s">
        <v>665</v>
      </c>
      <c r="C273" s="24">
        <v>219</v>
      </c>
      <c r="D273" s="31">
        <v>197.1</v>
      </c>
      <c r="E273" s="158" t="s">
        <v>3122</v>
      </c>
    </row>
    <row r="274" spans="1:5" x14ac:dyDescent="0.25">
      <c r="A274" s="22" t="s">
        <v>666</v>
      </c>
      <c r="B274" s="23" t="s">
        <v>667</v>
      </c>
      <c r="C274" s="24">
        <v>189</v>
      </c>
      <c r="D274" s="31">
        <v>170.1</v>
      </c>
      <c r="E274" s="158" t="s">
        <v>3122</v>
      </c>
    </row>
    <row r="275" spans="1:5" x14ac:dyDescent="0.25">
      <c r="A275" s="22" t="s">
        <v>668</v>
      </c>
      <c r="B275" s="23" t="s">
        <v>669</v>
      </c>
      <c r="C275" s="24">
        <v>162</v>
      </c>
      <c r="D275" s="31">
        <v>145.80000000000001</v>
      </c>
      <c r="E275" s="158" t="s">
        <v>3122</v>
      </c>
    </row>
    <row r="276" spans="1:5" x14ac:dyDescent="0.25">
      <c r="A276" s="22" t="s">
        <v>670</v>
      </c>
      <c r="B276" s="23" t="s">
        <v>671</v>
      </c>
      <c r="C276" s="24">
        <v>135</v>
      </c>
      <c r="D276" s="31">
        <v>121.5</v>
      </c>
      <c r="E276" s="158" t="s">
        <v>3122</v>
      </c>
    </row>
    <row r="277" spans="1:5" x14ac:dyDescent="0.25">
      <c r="A277" s="22" t="s">
        <v>672</v>
      </c>
      <c r="B277" s="23" t="s">
        <v>673</v>
      </c>
      <c r="C277" s="24">
        <v>133</v>
      </c>
      <c r="D277" s="31">
        <v>119.7</v>
      </c>
      <c r="E277" s="158" t="s">
        <v>3122</v>
      </c>
    </row>
    <row r="278" spans="1:5" x14ac:dyDescent="0.25">
      <c r="A278" s="22" t="s">
        <v>674</v>
      </c>
      <c r="B278" s="23" t="s">
        <v>675</v>
      </c>
      <c r="C278" s="24">
        <v>130</v>
      </c>
      <c r="D278" s="31">
        <v>117</v>
      </c>
      <c r="E278" s="158" t="s">
        <v>3122</v>
      </c>
    </row>
    <row r="279" spans="1:5" x14ac:dyDescent="0.25">
      <c r="A279" s="22" t="s">
        <v>676</v>
      </c>
      <c r="B279" s="23" t="s">
        <v>677</v>
      </c>
      <c r="C279" s="24">
        <v>648</v>
      </c>
      <c r="D279" s="31">
        <v>583.20000000000005</v>
      </c>
      <c r="E279" s="158" t="s">
        <v>3122</v>
      </c>
    </row>
    <row r="280" spans="1:5" x14ac:dyDescent="0.25">
      <c r="A280" s="22" t="s">
        <v>678</v>
      </c>
      <c r="B280" s="23" t="s">
        <v>679</v>
      </c>
      <c r="C280" s="24">
        <v>428</v>
      </c>
      <c r="D280" s="31">
        <v>385.2</v>
      </c>
      <c r="E280" s="158" t="s">
        <v>3122</v>
      </c>
    </row>
    <row r="281" spans="1:5" x14ac:dyDescent="0.25">
      <c r="A281" s="22" t="s">
        <v>680</v>
      </c>
      <c r="B281" s="23" t="s">
        <v>681</v>
      </c>
      <c r="C281" s="24">
        <v>370</v>
      </c>
      <c r="D281" s="31">
        <v>333</v>
      </c>
      <c r="E281" s="158" t="s">
        <v>3122</v>
      </c>
    </row>
    <row r="282" spans="1:5" x14ac:dyDescent="0.25">
      <c r="A282" s="22" t="s">
        <v>682</v>
      </c>
      <c r="B282" s="23" t="s">
        <v>683</v>
      </c>
      <c r="C282" s="24">
        <v>315</v>
      </c>
      <c r="D282" s="31">
        <v>283.5</v>
      </c>
      <c r="E282" s="158" t="s">
        <v>3122</v>
      </c>
    </row>
    <row r="283" spans="1:5" x14ac:dyDescent="0.25">
      <c r="A283" s="22" t="s">
        <v>684</v>
      </c>
      <c r="B283" s="23" t="s">
        <v>685</v>
      </c>
      <c r="C283" s="24">
        <v>265</v>
      </c>
      <c r="D283" s="31">
        <v>238.5</v>
      </c>
      <c r="E283" s="158" t="s">
        <v>3122</v>
      </c>
    </row>
    <row r="284" spans="1:5" x14ac:dyDescent="0.25">
      <c r="A284" s="22" t="s">
        <v>686</v>
      </c>
      <c r="B284" s="23" t="s">
        <v>687</v>
      </c>
      <c r="C284" s="24">
        <v>260</v>
      </c>
      <c r="D284" s="31">
        <v>234</v>
      </c>
      <c r="E284" s="158" t="s">
        <v>3122</v>
      </c>
    </row>
    <row r="285" spans="1:5" x14ac:dyDescent="0.25">
      <c r="A285" s="22" t="s">
        <v>688</v>
      </c>
      <c r="B285" s="23" t="s">
        <v>689</v>
      </c>
      <c r="C285" s="24">
        <v>255</v>
      </c>
      <c r="D285" s="31">
        <v>229.5</v>
      </c>
      <c r="E285" s="158" t="s">
        <v>3122</v>
      </c>
    </row>
    <row r="286" spans="1:5" x14ac:dyDescent="0.25">
      <c r="A286" s="22" t="s">
        <v>690</v>
      </c>
      <c r="B286" s="23" t="s">
        <v>691</v>
      </c>
      <c r="C286" s="24">
        <v>648</v>
      </c>
      <c r="D286" s="31">
        <v>583.20000000000005</v>
      </c>
      <c r="E286" s="158" t="s">
        <v>3122</v>
      </c>
    </row>
    <row r="287" spans="1:5" x14ac:dyDescent="0.25">
      <c r="A287" s="22" t="s">
        <v>692</v>
      </c>
      <c r="B287" s="23" t="s">
        <v>693</v>
      </c>
      <c r="C287" s="24">
        <v>428</v>
      </c>
      <c r="D287" s="31">
        <v>385.2</v>
      </c>
      <c r="E287" s="158" t="s">
        <v>3122</v>
      </c>
    </row>
    <row r="288" spans="1:5" x14ac:dyDescent="0.25">
      <c r="A288" s="22" t="s">
        <v>694</v>
      </c>
      <c r="B288" s="23" t="s">
        <v>695</v>
      </c>
      <c r="C288" s="24">
        <v>370</v>
      </c>
      <c r="D288" s="31">
        <v>333</v>
      </c>
      <c r="E288" s="158" t="s">
        <v>3122</v>
      </c>
    </row>
    <row r="289" spans="1:5" x14ac:dyDescent="0.25">
      <c r="A289" s="22" t="s">
        <v>696</v>
      </c>
      <c r="B289" s="23" t="s">
        <v>697</v>
      </c>
      <c r="C289" s="24">
        <v>315</v>
      </c>
      <c r="D289" s="31">
        <v>283.5</v>
      </c>
      <c r="E289" s="158" t="s">
        <v>3122</v>
      </c>
    </row>
    <row r="290" spans="1:5" x14ac:dyDescent="0.25">
      <c r="A290" s="22" t="s">
        <v>698</v>
      </c>
      <c r="B290" s="23" t="s">
        <v>699</v>
      </c>
      <c r="C290" s="24">
        <v>265</v>
      </c>
      <c r="D290" s="31">
        <v>238.5</v>
      </c>
      <c r="E290" s="158" t="s">
        <v>3122</v>
      </c>
    </row>
    <row r="291" spans="1:5" x14ac:dyDescent="0.25">
      <c r="A291" s="22" t="s">
        <v>700</v>
      </c>
      <c r="B291" s="23" t="s">
        <v>701</v>
      </c>
      <c r="C291" s="24">
        <v>260</v>
      </c>
      <c r="D291" s="31">
        <v>234</v>
      </c>
      <c r="E291" s="158" t="s">
        <v>3122</v>
      </c>
    </row>
    <row r="292" spans="1:5" x14ac:dyDescent="0.25">
      <c r="A292" s="22" t="s">
        <v>702</v>
      </c>
      <c r="B292" s="23" t="s">
        <v>703</v>
      </c>
      <c r="C292" s="24">
        <v>255</v>
      </c>
      <c r="D292" s="31">
        <v>229.5</v>
      </c>
      <c r="E292" s="158" t="s">
        <v>3122</v>
      </c>
    </row>
    <row r="293" spans="1:5" x14ac:dyDescent="0.25">
      <c r="A293" s="22" t="s">
        <v>704</v>
      </c>
      <c r="B293" s="23" t="s">
        <v>705</v>
      </c>
      <c r="C293" s="24">
        <v>648</v>
      </c>
      <c r="D293" s="31">
        <v>583.20000000000005</v>
      </c>
      <c r="E293" s="158" t="s">
        <v>3122</v>
      </c>
    </row>
    <row r="294" spans="1:5" x14ac:dyDescent="0.25">
      <c r="A294" s="22" t="s">
        <v>706</v>
      </c>
      <c r="B294" s="23" t="s">
        <v>707</v>
      </c>
      <c r="C294" s="24">
        <v>428</v>
      </c>
      <c r="D294" s="31">
        <v>385.2</v>
      </c>
      <c r="E294" s="158" t="s">
        <v>3122</v>
      </c>
    </row>
    <row r="295" spans="1:5" x14ac:dyDescent="0.25">
      <c r="A295" s="22" t="s">
        <v>708</v>
      </c>
      <c r="B295" s="23" t="s">
        <v>709</v>
      </c>
      <c r="C295" s="24">
        <v>370</v>
      </c>
      <c r="D295" s="31">
        <v>333</v>
      </c>
      <c r="E295" s="158" t="s">
        <v>3122</v>
      </c>
    </row>
    <row r="296" spans="1:5" x14ac:dyDescent="0.25">
      <c r="A296" s="22" t="s">
        <v>710</v>
      </c>
      <c r="B296" s="23" t="s">
        <v>711</v>
      </c>
      <c r="C296" s="24">
        <v>315</v>
      </c>
      <c r="D296" s="31">
        <v>283.5</v>
      </c>
      <c r="E296" s="158" t="s">
        <v>3122</v>
      </c>
    </row>
    <row r="297" spans="1:5" x14ac:dyDescent="0.25">
      <c r="A297" s="22" t="s">
        <v>712</v>
      </c>
      <c r="B297" s="23" t="s">
        <v>713</v>
      </c>
      <c r="C297" s="24">
        <v>265</v>
      </c>
      <c r="D297" s="31">
        <v>238.5</v>
      </c>
      <c r="E297" s="158" t="s">
        <v>3122</v>
      </c>
    </row>
    <row r="298" spans="1:5" x14ac:dyDescent="0.25">
      <c r="A298" s="22" t="s">
        <v>714</v>
      </c>
      <c r="B298" s="23" t="s">
        <v>715</v>
      </c>
      <c r="C298" s="24">
        <v>260</v>
      </c>
      <c r="D298" s="31">
        <v>234</v>
      </c>
      <c r="E298" s="158" t="s">
        <v>3122</v>
      </c>
    </row>
    <row r="299" spans="1:5" x14ac:dyDescent="0.25">
      <c r="A299" s="22" t="s">
        <v>716</v>
      </c>
      <c r="B299" s="23" t="s">
        <v>717</v>
      </c>
      <c r="C299" s="24">
        <v>255</v>
      </c>
      <c r="D299" s="31">
        <v>229.5</v>
      </c>
      <c r="E299" s="158" t="s">
        <v>3122</v>
      </c>
    </row>
    <row r="300" spans="1:5" x14ac:dyDescent="0.25">
      <c r="A300" s="22" t="s">
        <v>718</v>
      </c>
      <c r="B300" s="23" t="s">
        <v>719</v>
      </c>
      <c r="C300" s="24">
        <v>648</v>
      </c>
      <c r="D300" s="31">
        <v>583.20000000000005</v>
      </c>
      <c r="E300" s="158" t="s">
        <v>3122</v>
      </c>
    </row>
    <row r="301" spans="1:5" x14ac:dyDescent="0.25">
      <c r="A301" s="22" t="s">
        <v>720</v>
      </c>
      <c r="B301" s="23" t="s">
        <v>721</v>
      </c>
      <c r="C301" s="24">
        <v>428</v>
      </c>
      <c r="D301" s="31">
        <v>385.2</v>
      </c>
      <c r="E301" s="158" t="s">
        <v>3122</v>
      </c>
    </row>
    <row r="302" spans="1:5" x14ac:dyDescent="0.25">
      <c r="A302" s="22" t="s">
        <v>722</v>
      </c>
      <c r="B302" s="23" t="s">
        <v>723</v>
      </c>
      <c r="C302" s="24">
        <v>370</v>
      </c>
      <c r="D302" s="31">
        <v>333</v>
      </c>
      <c r="E302" s="158" t="s">
        <v>3122</v>
      </c>
    </row>
    <row r="303" spans="1:5" x14ac:dyDescent="0.25">
      <c r="A303" s="22" t="s">
        <v>724</v>
      </c>
      <c r="B303" s="23" t="s">
        <v>725</v>
      </c>
      <c r="C303" s="24">
        <v>315</v>
      </c>
      <c r="D303" s="31">
        <v>283.5</v>
      </c>
      <c r="E303" s="158" t="s">
        <v>3122</v>
      </c>
    </row>
    <row r="304" spans="1:5" x14ac:dyDescent="0.25">
      <c r="A304" s="22" t="s">
        <v>726</v>
      </c>
      <c r="B304" s="23" t="s">
        <v>727</v>
      </c>
      <c r="C304" s="24">
        <v>265</v>
      </c>
      <c r="D304" s="31">
        <v>238.5</v>
      </c>
      <c r="E304" s="158" t="s">
        <v>3122</v>
      </c>
    </row>
    <row r="305" spans="1:5" x14ac:dyDescent="0.25">
      <c r="A305" s="22" t="s">
        <v>728</v>
      </c>
      <c r="B305" s="23" t="s">
        <v>729</v>
      </c>
      <c r="C305" s="24">
        <v>260</v>
      </c>
      <c r="D305" s="31">
        <v>234</v>
      </c>
      <c r="E305" s="158" t="s">
        <v>3122</v>
      </c>
    </row>
    <row r="306" spans="1:5" x14ac:dyDescent="0.25">
      <c r="A306" s="22" t="s">
        <v>730</v>
      </c>
      <c r="B306" s="23" t="s">
        <v>731</v>
      </c>
      <c r="C306" s="24">
        <v>255</v>
      </c>
      <c r="D306" s="31">
        <v>229.5</v>
      </c>
      <c r="E306" s="158" t="s">
        <v>3122</v>
      </c>
    </row>
    <row r="307" spans="1:5" x14ac:dyDescent="0.25">
      <c r="A307" s="22" t="s">
        <v>732</v>
      </c>
      <c r="B307" s="23" t="s">
        <v>733</v>
      </c>
      <c r="C307" s="24">
        <v>648</v>
      </c>
      <c r="D307" s="31">
        <v>583.20000000000005</v>
      </c>
      <c r="E307" s="158" t="s">
        <v>3122</v>
      </c>
    </row>
    <row r="308" spans="1:5" x14ac:dyDescent="0.25">
      <c r="A308" s="22" t="s">
        <v>734</v>
      </c>
      <c r="B308" s="23" t="s">
        <v>735</v>
      </c>
      <c r="C308" s="24">
        <v>428</v>
      </c>
      <c r="D308" s="31">
        <v>385.2</v>
      </c>
      <c r="E308" s="158" t="s">
        <v>3122</v>
      </c>
    </row>
    <row r="309" spans="1:5" x14ac:dyDescent="0.25">
      <c r="A309" s="22" t="s">
        <v>736</v>
      </c>
      <c r="B309" s="23" t="s">
        <v>737</v>
      </c>
      <c r="C309" s="24">
        <v>370</v>
      </c>
      <c r="D309" s="31">
        <v>333</v>
      </c>
      <c r="E309" s="158" t="s">
        <v>3122</v>
      </c>
    </row>
    <row r="310" spans="1:5" x14ac:dyDescent="0.25">
      <c r="A310" s="22" t="s">
        <v>738</v>
      </c>
      <c r="B310" s="23" t="s">
        <v>739</v>
      </c>
      <c r="C310" s="24">
        <v>315</v>
      </c>
      <c r="D310" s="31">
        <v>283.5</v>
      </c>
      <c r="E310" s="158" t="s">
        <v>3122</v>
      </c>
    </row>
    <row r="311" spans="1:5" x14ac:dyDescent="0.25">
      <c r="A311" s="22" t="s">
        <v>740</v>
      </c>
      <c r="B311" s="23" t="s">
        <v>741</v>
      </c>
      <c r="C311" s="24">
        <v>265</v>
      </c>
      <c r="D311" s="31">
        <v>238.5</v>
      </c>
      <c r="E311" s="158" t="s">
        <v>3122</v>
      </c>
    </row>
    <row r="312" spans="1:5" x14ac:dyDescent="0.25">
      <c r="A312" s="22" t="s">
        <v>742</v>
      </c>
      <c r="B312" s="23" t="s">
        <v>743</v>
      </c>
      <c r="C312" s="24">
        <v>260</v>
      </c>
      <c r="D312" s="31">
        <v>234</v>
      </c>
      <c r="E312" s="158" t="s">
        <v>3122</v>
      </c>
    </row>
    <row r="313" spans="1:5" x14ac:dyDescent="0.25">
      <c r="A313" s="22" t="s">
        <v>744</v>
      </c>
      <c r="B313" s="23" t="s">
        <v>745</v>
      </c>
      <c r="C313" s="24">
        <v>255</v>
      </c>
      <c r="D313" s="31">
        <v>229.5</v>
      </c>
      <c r="E313" s="158" t="s">
        <v>3122</v>
      </c>
    </row>
    <row r="314" spans="1:5" x14ac:dyDescent="0.25">
      <c r="A314" s="22" t="s">
        <v>746</v>
      </c>
      <c r="B314" s="23" t="s">
        <v>747</v>
      </c>
      <c r="C314" s="24">
        <v>648</v>
      </c>
      <c r="D314" s="31">
        <v>583.20000000000005</v>
      </c>
      <c r="E314" s="158" t="s">
        <v>3122</v>
      </c>
    </row>
    <row r="315" spans="1:5" x14ac:dyDescent="0.25">
      <c r="A315" s="22" t="s">
        <v>748</v>
      </c>
      <c r="B315" s="23" t="s">
        <v>749</v>
      </c>
      <c r="C315" s="24">
        <v>428</v>
      </c>
      <c r="D315" s="31">
        <v>385.2</v>
      </c>
      <c r="E315" s="158" t="s">
        <v>3122</v>
      </c>
    </row>
    <row r="316" spans="1:5" x14ac:dyDescent="0.25">
      <c r="A316" s="22" t="s">
        <v>750</v>
      </c>
      <c r="B316" s="23" t="s">
        <v>751</v>
      </c>
      <c r="C316" s="24">
        <v>370</v>
      </c>
      <c r="D316" s="31">
        <v>333</v>
      </c>
      <c r="E316" s="158" t="s">
        <v>3122</v>
      </c>
    </row>
    <row r="317" spans="1:5" x14ac:dyDescent="0.25">
      <c r="A317" s="22" t="s">
        <v>752</v>
      </c>
      <c r="B317" s="23" t="s">
        <v>753</v>
      </c>
      <c r="C317" s="24">
        <v>315</v>
      </c>
      <c r="D317" s="31">
        <v>283.5</v>
      </c>
      <c r="E317" s="158" t="s">
        <v>3122</v>
      </c>
    </row>
    <row r="318" spans="1:5" x14ac:dyDescent="0.25">
      <c r="A318" s="22" t="s">
        <v>754</v>
      </c>
      <c r="B318" s="23" t="s">
        <v>755</v>
      </c>
      <c r="C318" s="24">
        <v>265</v>
      </c>
      <c r="D318" s="31">
        <v>238.5</v>
      </c>
      <c r="E318" s="158" t="s">
        <v>3122</v>
      </c>
    </row>
    <row r="319" spans="1:5" x14ac:dyDescent="0.25">
      <c r="A319" s="22" t="s">
        <v>756</v>
      </c>
      <c r="B319" s="23" t="s">
        <v>757</v>
      </c>
      <c r="C319" s="24">
        <v>260</v>
      </c>
      <c r="D319" s="31">
        <v>234</v>
      </c>
      <c r="E319" s="158" t="s">
        <v>3122</v>
      </c>
    </row>
    <row r="320" spans="1:5" x14ac:dyDescent="0.25">
      <c r="A320" s="22" t="s">
        <v>758</v>
      </c>
      <c r="B320" s="23" t="s">
        <v>759</v>
      </c>
      <c r="C320" s="24">
        <v>255</v>
      </c>
      <c r="D320" s="31">
        <v>229.5</v>
      </c>
      <c r="E320" s="158" t="s">
        <v>3122</v>
      </c>
    </row>
    <row r="321" spans="1:5" x14ac:dyDescent="0.25">
      <c r="A321" s="22" t="s">
        <v>760</v>
      </c>
      <c r="B321" s="23" t="s">
        <v>761</v>
      </c>
      <c r="C321" s="24">
        <v>331</v>
      </c>
      <c r="D321" s="31">
        <v>297.89999999999998</v>
      </c>
      <c r="E321" s="158" t="s">
        <v>3122</v>
      </c>
    </row>
    <row r="322" spans="1:5" x14ac:dyDescent="0.25">
      <c r="A322" s="22" t="s">
        <v>762</v>
      </c>
      <c r="B322" s="23" t="s">
        <v>763</v>
      </c>
      <c r="C322" s="24">
        <v>219</v>
      </c>
      <c r="D322" s="31">
        <v>197.1</v>
      </c>
      <c r="E322" s="158" t="s">
        <v>3122</v>
      </c>
    </row>
    <row r="323" spans="1:5" x14ac:dyDescent="0.25">
      <c r="A323" s="22" t="s">
        <v>764</v>
      </c>
      <c r="B323" s="23" t="s">
        <v>765</v>
      </c>
      <c r="C323" s="24">
        <v>189</v>
      </c>
      <c r="D323" s="31">
        <v>170.1</v>
      </c>
      <c r="E323" s="158" t="s">
        <v>3122</v>
      </c>
    </row>
    <row r="324" spans="1:5" x14ac:dyDescent="0.25">
      <c r="A324" s="22" t="s">
        <v>766</v>
      </c>
      <c r="B324" s="23" t="s">
        <v>767</v>
      </c>
      <c r="C324" s="24">
        <v>162</v>
      </c>
      <c r="D324" s="31">
        <v>145.80000000000001</v>
      </c>
      <c r="E324" s="158" t="s">
        <v>3122</v>
      </c>
    </row>
    <row r="325" spans="1:5" x14ac:dyDescent="0.25">
      <c r="A325" s="22" t="s">
        <v>768</v>
      </c>
      <c r="B325" s="23" t="s">
        <v>769</v>
      </c>
      <c r="C325" s="24">
        <v>135</v>
      </c>
      <c r="D325" s="31">
        <v>121.5</v>
      </c>
      <c r="E325" s="158" t="s">
        <v>3122</v>
      </c>
    </row>
    <row r="326" spans="1:5" x14ac:dyDescent="0.25">
      <c r="A326" s="22" t="s">
        <v>770</v>
      </c>
      <c r="B326" s="23" t="s">
        <v>771</v>
      </c>
      <c r="C326" s="24">
        <v>133</v>
      </c>
      <c r="D326" s="31">
        <v>119.7</v>
      </c>
      <c r="E326" s="158" t="s">
        <v>3122</v>
      </c>
    </row>
    <row r="327" spans="1:5" x14ac:dyDescent="0.25">
      <c r="A327" s="22" t="s">
        <v>772</v>
      </c>
      <c r="B327" s="23" t="s">
        <v>773</v>
      </c>
      <c r="C327" s="24">
        <v>130</v>
      </c>
      <c r="D327" s="31">
        <v>117</v>
      </c>
      <c r="E327" s="158" t="s">
        <v>3122</v>
      </c>
    </row>
    <row r="328" spans="1:5" x14ac:dyDescent="0.25">
      <c r="A328" s="22" t="s">
        <v>774</v>
      </c>
      <c r="B328" s="23" t="s">
        <v>775</v>
      </c>
      <c r="C328" s="24">
        <v>331</v>
      </c>
      <c r="D328" s="31">
        <v>297.89999999999998</v>
      </c>
      <c r="E328" s="158" t="s">
        <v>3122</v>
      </c>
    </row>
    <row r="329" spans="1:5" x14ac:dyDescent="0.25">
      <c r="A329" s="22" t="s">
        <v>776</v>
      </c>
      <c r="B329" s="23" t="s">
        <v>777</v>
      </c>
      <c r="C329" s="24">
        <v>219</v>
      </c>
      <c r="D329" s="31">
        <v>197.1</v>
      </c>
      <c r="E329" s="158" t="s">
        <v>3122</v>
      </c>
    </row>
    <row r="330" spans="1:5" x14ac:dyDescent="0.25">
      <c r="A330" s="22" t="s">
        <v>778</v>
      </c>
      <c r="B330" s="23" t="s">
        <v>779</v>
      </c>
      <c r="C330" s="24">
        <v>189</v>
      </c>
      <c r="D330" s="31">
        <v>170.1</v>
      </c>
      <c r="E330" s="158" t="s">
        <v>3122</v>
      </c>
    </row>
    <row r="331" spans="1:5" x14ac:dyDescent="0.25">
      <c r="A331" s="22" t="s">
        <v>780</v>
      </c>
      <c r="B331" s="23" t="s">
        <v>781</v>
      </c>
      <c r="C331" s="24">
        <v>162</v>
      </c>
      <c r="D331" s="31">
        <v>145.80000000000001</v>
      </c>
      <c r="E331" s="158" t="s">
        <v>3122</v>
      </c>
    </row>
    <row r="332" spans="1:5" x14ac:dyDescent="0.25">
      <c r="A332" s="22" t="s">
        <v>782</v>
      </c>
      <c r="B332" s="23" t="s">
        <v>783</v>
      </c>
      <c r="C332" s="24">
        <v>135</v>
      </c>
      <c r="D332" s="31">
        <v>121.5</v>
      </c>
      <c r="E332" s="158" t="s">
        <v>3122</v>
      </c>
    </row>
    <row r="333" spans="1:5" x14ac:dyDescent="0.25">
      <c r="A333" s="22" t="s">
        <v>784</v>
      </c>
      <c r="B333" s="23" t="s">
        <v>785</v>
      </c>
      <c r="C333" s="24">
        <v>133</v>
      </c>
      <c r="D333" s="31">
        <v>119.7</v>
      </c>
      <c r="E333" s="158" t="s">
        <v>3122</v>
      </c>
    </row>
    <row r="334" spans="1:5" x14ac:dyDescent="0.25">
      <c r="A334" s="22" t="s">
        <v>786</v>
      </c>
      <c r="B334" s="23" t="s">
        <v>787</v>
      </c>
      <c r="C334" s="24">
        <v>130</v>
      </c>
      <c r="D334" s="31">
        <v>117</v>
      </c>
      <c r="E334" s="158" t="s">
        <v>3122</v>
      </c>
    </row>
    <row r="335" spans="1:5" x14ac:dyDescent="0.25">
      <c r="A335" s="22" t="s">
        <v>788</v>
      </c>
      <c r="B335" s="23" t="s">
        <v>789</v>
      </c>
      <c r="C335" s="24">
        <v>331</v>
      </c>
      <c r="D335" s="31">
        <v>297.89999999999998</v>
      </c>
      <c r="E335" s="158" t="s">
        <v>3122</v>
      </c>
    </row>
    <row r="336" spans="1:5" x14ac:dyDescent="0.25">
      <c r="A336" s="22" t="s">
        <v>790</v>
      </c>
      <c r="B336" s="23" t="s">
        <v>791</v>
      </c>
      <c r="C336" s="24">
        <v>219</v>
      </c>
      <c r="D336" s="31">
        <v>197.1</v>
      </c>
      <c r="E336" s="158" t="s">
        <v>3122</v>
      </c>
    </row>
    <row r="337" spans="1:5" x14ac:dyDescent="0.25">
      <c r="A337" s="22" t="s">
        <v>792</v>
      </c>
      <c r="B337" s="23" t="s">
        <v>793</v>
      </c>
      <c r="C337" s="24">
        <v>189</v>
      </c>
      <c r="D337" s="31">
        <v>170.1</v>
      </c>
      <c r="E337" s="158" t="s">
        <v>3122</v>
      </c>
    </row>
    <row r="338" spans="1:5" x14ac:dyDescent="0.25">
      <c r="A338" s="22" t="s">
        <v>794</v>
      </c>
      <c r="B338" s="23" t="s">
        <v>795</v>
      </c>
      <c r="C338" s="24">
        <v>162</v>
      </c>
      <c r="D338" s="31">
        <v>145.80000000000001</v>
      </c>
      <c r="E338" s="158" t="s">
        <v>3122</v>
      </c>
    </row>
    <row r="339" spans="1:5" x14ac:dyDescent="0.25">
      <c r="A339" s="22" t="s">
        <v>796</v>
      </c>
      <c r="B339" s="23" t="s">
        <v>797</v>
      </c>
      <c r="C339" s="24">
        <v>135</v>
      </c>
      <c r="D339" s="31">
        <v>121.5</v>
      </c>
      <c r="E339" s="158" t="s">
        <v>3122</v>
      </c>
    </row>
    <row r="340" spans="1:5" x14ac:dyDescent="0.25">
      <c r="A340" s="22" t="s">
        <v>798</v>
      </c>
      <c r="B340" s="23" t="s">
        <v>799</v>
      </c>
      <c r="C340" s="24">
        <v>133</v>
      </c>
      <c r="D340" s="31">
        <v>119.7</v>
      </c>
      <c r="E340" s="158" t="s">
        <v>3122</v>
      </c>
    </row>
    <row r="341" spans="1:5" x14ac:dyDescent="0.25">
      <c r="A341" s="22" t="s">
        <v>800</v>
      </c>
      <c r="B341" s="23" t="s">
        <v>801</v>
      </c>
      <c r="C341" s="24">
        <v>130</v>
      </c>
      <c r="D341" s="31">
        <v>117</v>
      </c>
      <c r="E341" s="158" t="s">
        <v>3122</v>
      </c>
    </row>
    <row r="342" spans="1:5" x14ac:dyDescent="0.25">
      <c r="A342" s="22" t="s">
        <v>802</v>
      </c>
      <c r="B342" s="23" t="s">
        <v>803</v>
      </c>
      <c r="C342" s="24">
        <v>331</v>
      </c>
      <c r="D342" s="31">
        <v>297.89999999999998</v>
      </c>
      <c r="E342" s="158" t="s">
        <v>3122</v>
      </c>
    </row>
    <row r="343" spans="1:5" x14ac:dyDescent="0.25">
      <c r="A343" s="22" t="s">
        <v>804</v>
      </c>
      <c r="B343" s="23" t="s">
        <v>805</v>
      </c>
      <c r="C343" s="24">
        <v>219</v>
      </c>
      <c r="D343" s="31">
        <v>197.1</v>
      </c>
      <c r="E343" s="158" t="s">
        <v>3122</v>
      </c>
    </row>
    <row r="344" spans="1:5" x14ac:dyDescent="0.25">
      <c r="A344" s="22" t="s">
        <v>806</v>
      </c>
      <c r="B344" s="23" t="s">
        <v>807</v>
      </c>
      <c r="C344" s="24">
        <v>189</v>
      </c>
      <c r="D344" s="31">
        <v>170.1</v>
      </c>
      <c r="E344" s="158" t="s">
        <v>3122</v>
      </c>
    </row>
    <row r="345" spans="1:5" x14ac:dyDescent="0.25">
      <c r="A345" s="22" t="s">
        <v>808</v>
      </c>
      <c r="B345" s="23" t="s">
        <v>809</v>
      </c>
      <c r="C345" s="24">
        <v>162</v>
      </c>
      <c r="D345" s="31">
        <v>145.80000000000001</v>
      </c>
      <c r="E345" s="158" t="s">
        <v>3122</v>
      </c>
    </row>
    <row r="346" spans="1:5" x14ac:dyDescent="0.25">
      <c r="A346" s="22" t="s">
        <v>810</v>
      </c>
      <c r="B346" s="23" t="s">
        <v>811</v>
      </c>
      <c r="C346" s="24">
        <v>135</v>
      </c>
      <c r="D346" s="31">
        <v>121.5</v>
      </c>
      <c r="E346" s="158" t="s">
        <v>3122</v>
      </c>
    </row>
    <row r="347" spans="1:5" x14ac:dyDescent="0.25">
      <c r="A347" s="22" t="s">
        <v>812</v>
      </c>
      <c r="B347" s="23" t="s">
        <v>813</v>
      </c>
      <c r="C347" s="24">
        <v>133</v>
      </c>
      <c r="D347" s="31">
        <v>119.7</v>
      </c>
      <c r="E347" s="158" t="s">
        <v>3122</v>
      </c>
    </row>
    <row r="348" spans="1:5" x14ac:dyDescent="0.25">
      <c r="A348" s="22" t="s">
        <v>814</v>
      </c>
      <c r="B348" s="23" t="s">
        <v>815</v>
      </c>
      <c r="C348" s="24">
        <v>130</v>
      </c>
      <c r="D348" s="31">
        <v>117</v>
      </c>
      <c r="E348" s="158" t="s">
        <v>3122</v>
      </c>
    </row>
    <row r="349" spans="1:5" x14ac:dyDescent="0.25">
      <c r="A349" s="22" t="s">
        <v>816</v>
      </c>
      <c r="B349" s="23" t="s">
        <v>817</v>
      </c>
      <c r="C349" s="24">
        <v>331</v>
      </c>
      <c r="D349" s="31">
        <v>297.89999999999998</v>
      </c>
      <c r="E349" s="158" t="s">
        <v>3122</v>
      </c>
    </row>
    <row r="350" spans="1:5" x14ac:dyDescent="0.25">
      <c r="A350" s="22" t="s">
        <v>818</v>
      </c>
      <c r="B350" s="23" t="s">
        <v>819</v>
      </c>
      <c r="C350" s="24">
        <v>219</v>
      </c>
      <c r="D350" s="31">
        <v>197.1</v>
      </c>
      <c r="E350" s="158" t="s">
        <v>3122</v>
      </c>
    </row>
    <row r="351" spans="1:5" x14ac:dyDescent="0.25">
      <c r="A351" s="22" t="s">
        <v>820</v>
      </c>
      <c r="B351" s="23" t="s">
        <v>821</v>
      </c>
      <c r="C351" s="24">
        <v>189</v>
      </c>
      <c r="D351" s="31">
        <v>170.1</v>
      </c>
      <c r="E351" s="158" t="s">
        <v>3122</v>
      </c>
    </row>
    <row r="352" spans="1:5" x14ac:dyDescent="0.25">
      <c r="A352" s="22" t="s">
        <v>822</v>
      </c>
      <c r="B352" s="23" t="s">
        <v>823</v>
      </c>
      <c r="C352" s="24">
        <v>162</v>
      </c>
      <c r="D352" s="31">
        <v>145.80000000000001</v>
      </c>
      <c r="E352" s="158" t="s">
        <v>3122</v>
      </c>
    </row>
    <row r="353" spans="1:5" x14ac:dyDescent="0.25">
      <c r="A353" s="22" t="s">
        <v>824</v>
      </c>
      <c r="B353" s="23" t="s">
        <v>825</v>
      </c>
      <c r="C353" s="24">
        <v>135</v>
      </c>
      <c r="D353" s="31">
        <v>121.5</v>
      </c>
      <c r="E353" s="158" t="s">
        <v>3122</v>
      </c>
    </row>
    <row r="354" spans="1:5" x14ac:dyDescent="0.25">
      <c r="A354" s="22" t="s">
        <v>826</v>
      </c>
      <c r="B354" s="23" t="s">
        <v>827</v>
      </c>
      <c r="C354" s="24">
        <v>133</v>
      </c>
      <c r="D354" s="31">
        <v>119.7</v>
      </c>
      <c r="E354" s="158" t="s">
        <v>3122</v>
      </c>
    </row>
    <row r="355" spans="1:5" x14ac:dyDescent="0.25">
      <c r="A355" s="22" t="s">
        <v>828</v>
      </c>
      <c r="B355" s="23" t="s">
        <v>829</v>
      </c>
      <c r="C355" s="24">
        <v>130</v>
      </c>
      <c r="D355" s="31">
        <v>117</v>
      </c>
      <c r="E355" s="158" t="s">
        <v>3122</v>
      </c>
    </row>
    <row r="356" spans="1:5" x14ac:dyDescent="0.25">
      <c r="A356" s="22" t="s">
        <v>830</v>
      </c>
      <c r="B356" s="23" t="s">
        <v>831</v>
      </c>
      <c r="C356" s="24">
        <v>331</v>
      </c>
      <c r="D356" s="31">
        <v>297.89999999999998</v>
      </c>
      <c r="E356" s="158" t="s">
        <v>3122</v>
      </c>
    </row>
    <row r="357" spans="1:5" x14ac:dyDescent="0.25">
      <c r="A357" s="22" t="s">
        <v>832</v>
      </c>
      <c r="B357" s="23" t="s">
        <v>833</v>
      </c>
      <c r="C357" s="24">
        <v>219</v>
      </c>
      <c r="D357" s="31">
        <v>197.1</v>
      </c>
      <c r="E357" s="158" t="s">
        <v>3122</v>
      </c>
    </row>
    <row r="358" spans="1:5" x14ac:dyDescent="0.25">
      <c r="A358" s="22" t="s">
        <v>834</v>
      </c>
      <c r="B358" s="23" t="s">
        <v>835</v>
      </c>
      <c r="C358" s="24">
        <v>189</v>
      </c>
      <c r="D358" s="31">
        <v>170.1</v>
      </c>
      <c r="E358" s="158" t="s">
        <v>3122</v>
      </c>
    </row>
    <row r="359" spans="1:5" x14ac:dyDescent="0.25">
      <c r="A359" s="22" t="s">
        <v>836</v>
      </c>
      <c r="B359" s="23" t="s">
        <v>837</v>
      </c>
      <c r="C359" s="24">
        <v>162</v>
      </c>
      <c r="D359" s="31">
        <v>145.80000000000001</v>
      </c>
      <c r="E359" s="158" t="s">
        <v>3122</v>
      </c>
    </row>
    <row r="360" spans="1:5" x14ac:dyDescent="0.25">
      <c r="A360" s="22" t="s">
        <v>838</v>
      </c>
      <c r="B360" s="23" t="s">
        <v>839</v>
      </c>
      <c r="C360" s="24">
        <v>135</v>
      </c>
      <c r="D360" s="31">
        <v>121.5</v>
      </c>
      <c r="E360" s="158" t="s">
        <v>3122</v>
      </c>
    </row>
    <row r="361" spans="1:5" x14ac:dyDescent="0.25">
      <c r="A361" s="22" t="s">
        <v>840</v>
      </c>
      <c r="B361" s="23" t="s">
        <v>841</v>
      </c>
      <c r="C361" s="24">
        <v>133</v>
      </c>
      <c r="D361" s="31">
        <v>119.7</v>
      </c>
      <c r="E361" s="158" t="s">
        <v>3122</v>
      </c>
    </row>
    <row r="362" spans="1:5" x14ac:dyDescent="0.25">
      <c r="A362" s="22" t="s">
        <v>842</v>
      </c>
      <c r="B362" s="23" t="s">
        <v>843</v>
      </c>
      <c r="C362" s="24">
        <v>130</v>
      </c>
      <c r="D362" s="31">
        <v>117</v>
      </c>
      <c r="E362" s="158" t="s">
        <v>3122</v>
      </c>
    </row>
    <row r="363" spans="1:5" x14ac:dyDescent="0.25">
      <c r="A363" s="22" t="s">
        <v>844</v>
      </c>
      <c r="B363" s="23" t="s">
        <v>845</v>
      </c>
      <c r="C363" s="24">
        <v>428</v>
      </c>
      <c r="D363" s="31">
        <v>385.2</v>
      </c>
      <c r="E363" s="158" t="s">
        <v>3122</v>
      </c>
    </row>
    <row r="364" spans="1:5" x14ac:dyDescent="0.25">
      <c r="A364" s="22" t="s">
        <v>846</v>
      </c>
      <c r="B364" s="23" t="s">
        <v>847</v>
      </c>
      <c r="C364" s="24">
        <v>428</v>
      </c>
      <c r="D364" s="31">
        <v>385.2</v>
      </c>
      <c r="E364" s="158" t="s">
        <v>3122</v>
      </c>
    </row>
    <row r="365" spans="1:5" x14ac:dyDescent="0.25">
      <c r="A365" s="22" t="s">
        <v>848</v>
      </c>
      <c r="B365" s="23" t="s">
        <v>849</v>
      </c>
      <c r="C365" s="24">
        <v>428</v>
      </c>
      <c r="D365" s="31">
        <v>385.2</v>
      </c>
      <c r="E365" s="158" t="s">
        <v>3122</v>
      </c>
    </row>
    <row r="366" spans="1:5" x14ac:dyDescent="0.25">
      <c r="A366" s="22" t="s">
        <v>850</v>
      </c>
      <c r="B366" s="23" t="s">
        <v>851</v>
      </c>
      <c r="C366" s="24">
        <v>428</v>
      </c>
      <c r="D366" s="31">
        <v>385.2</v>
      </c>
      <c r="E366" s="158" t="s">
        <v>3122</v>
      </c>
    </row>
    <row r="367" spans="1:5" x14ac:dyDescent="0.25">
      <c r="A367" s="22" t="s">
        <v>852</v>
      </c>
      <c r="B367" s="23" t="s">
        <v>853</v>
      </c>
      <c r="C367" s="24">
        <v>428</v>
      </c>
      <c r="D367" s="31">
        <v>385.2</v>
      </c>
      <c r="E367" s="158" t="s">
        <v>3122</v>
      </c>
    </row>
    <row r="368" spans="1:5" x14ac:dyDescent="0.25">
      <c r="A368" s="22" t="s">
        <v>854</v>
      </c>
      <c r="B368" s="23" t="s">
        <v>855</v>
      </c>
      <c r="C368" s="24">
        <v>428</v>
      </c>
      <c r="D368" s="31">
        <v>385.2</v>
      </c>
      <c r="E368" s="158" t="s">
        <v>3122</v>
      </c>
    </row>
    <row r="369" spans="1:5" x14ac:dyDescent="0.25">
      <c r="A369" s="22" t="s">
        <v>856</v>
      </c>
      <c r="B369" s="23" t="s">
        <v>857</v>
      </c>
      <c r="C369" s="24">
        <v>428</v>
      </c>
      <c r="D369" s="31">
        <v>385.2</v>
      </c>
      <c r="E369" s="158" t="s">
        <v>3122</v>
      </c>
    </row>
    <row r="370" spans="1:5" x14ac:dyDescent="0.25">
      <c r="A370" s="22" t="s">
        <v>858</v>
      </c>
      <c r="B370" s="23" t="s">
        <v>859</v>
      </c>
      <c r="C370" s="24">
        <v>428</v>
      </c>
      <c r="D370" s="31">
        <v>385.2</v>
      </c>
      <c r="E370" s="158" t="s">
        <v>3122</v>
      </c>
    </row>
    <row r="371" spans="1:5" x14ac:dyDescent="0.25">
      <c r="A371" s="22" t="s">
        <v>860</v>
      </c>
      <c r="B371" s="23" t="s">
        <v>861</v>
      </c>
      <c r="C371" s="24">
        <v>428</v>
      </c>
      <c r="D371" s="31">
        <v>385.2</v>
      </c>
      <c r="E371" s="158" t="s">
        <v>3122</v>
      </c>
    </row>
    <row r="372" spans="1:5" x14ac:dyDescent="0.25">
      <c r="A372" s="22" t="s">
        <v>862</v>
      </c>
      <c r="B372" s="23" t="s">
        <v>863</v>
      </c>
      <c r="C372" s="24">
        <v>428</v>
      </c>
      <c r="D372" s="31">
        <v>385.2</v>
      </c>
      <c r="E372" s="158" t="s">
        <v>3122</v>
      </c>
    </row>
    <row r="373" spans="1:5" x14ac:dyDescent="0.25">
      <c r="A373" s="22" t="s">
        <v>864</v>
      </c>
      <c r="B373" s="23" t="s">
        <v>865</v>
      </c>
      <c r="C373" s="24">
        <v>428</v>
      </c>
      <c r="D373" s="31">
        <v>385.2</v>
      </c>
      <c r="E373" s="158" t="s">
        <v>3122</v>
      </c>
    </row>
    <row r="374" spans="1:5" x14ac:dyDescent="0.25">
      <c r="A374" s="22" t="s">
        <v>866</v>
      </c>
      <c r="B374" s="23" t="s">
        <v>867</v>
      </c>
      <c r="C374" s="24">
        <v>428</v>
      </c>
      <c r="D374" s="31">
        <v>385.2</v>
      </c>
      <c r="E374" s="158" t="s">
        <v>3122</v>
      </c>
    </row>
    <row r="375" spans="1:5" x14ac:dyDescent="0.25">
      <c r="A375" s="22" t="s">
        <v>868</v>
      </c>
      <c r="B375" s="23" t="s">
        <v>869</v>
      </c>
      <c r="C375" s="24">
        <v>428</v>
      </c>
      <c r="D375" s="31">
        <v>385.2</v>
      </c>
      <c r="E375" s="158" t="s">
        <v>3122</v>
      </c>
    </row>
    <row r="376" spans="1:5" x14ac:dyDescent="0.25">
      <c r="A376" s="22" t="s">
        <v>870</v>
      </c>
      <c r="B376" s="23" t="s">
        <v>871</v>
      </c>
      <c r="C376" s="24">
        <v>428</v>
      </c>
      <c r="D376" s="31">
        <v>385.2</v>
      </c>
      <c r="E376" s="158" t="s">
        <v>3122</v>
      </c>
    </row>
    <row r="377" spans="1:5" x14ac:dyDescent="0.25">
      <c r="A377" s="22" t="s">
        <v>872</v>
      </c>
      <c r="B377" s="23" t="s">
        <v>873</v>
      </c>
      <c r="C377" s="24">
        <v>428</v>
      </c>
      <c r="D377" s="31">
        <v>385.2</v>
      </c>
      <c r="E377" s="158" t="s">
        <v>3122</v>
      </c>
    </row>
    <row r="378" spans="1:5" x14ac:dyDescent="0.25">
      <c r="A378" s="22" t="s">
        <v>874</v>
      </c>
      <c r="B378" s="23" t="s">
        <v>875</v>
      </c>
      <c r="C378" s="24">
        <v>428</v>
      </c>
      <c r="D378" s="31">
        <v>385.2</v>
      </c>
      <c r="E378" s="158" t="s">
        <v>3122</v>
      </c>
    </row>
    <row r="379" spans="1:5" x14ac:dyDescent="0.25">
      <c r="A379" s="22" t="s">
        <v>876</v>
      </c>
      <c r="B379" s="23" t="s">
        <v>877</v>
      </c>
      <c r="C379" s="24">
        <v>572</v>
      </c>
      <c r="D379" s="31">
        <v>514.79999999999995</v>
      </c>
      <c r="E379" s="158" t="s">
        <v>3122</v>
      </c>
    </row>
    <row r="380" spans="1:5" x14ac:dyDescent="0.25">
      <c r="A380" s="22" t="s">
        <v>878</v>
      </c>
      <c r="B380" s="23" t="s">
        <v>879</v>
      </c>
      <c r="C380" s="24">
        <v>395</v>
      </c>
      <c r="D380" s="31">
        <v>355.5</v>
      </c>
      <c r="E380" s="158" t="s">
        <v>3122</v>
      </c>
    </row>
    <row r="381" spans="1:5" x14ac:dyDescent="0.25">
      <c r="A381" s="22" t="s">
        <v>880</v>
      </c>
      <c r="B381" s="23" t="s">
        <v>881</v>
      </c>
      <c r="C381" s="24">
        <v>340</v>
      </c>
      <c r="D381" s="31">
        <v>306</v>
      </c>
      <c r="E381" s="158" t="s">
        <v>3122</v>
      </c>
    </row>
    <row r="382" spans="1:5" x14ac:dyDescent="0.25">
      <c r="A382" s="22" t="s">
        <v>882</v>
      </c>
      <c r="B382" s="23" t="s">
        <v>883</v>
      </c>
      <c r="C382" s="24">
        <v>297</v>
      </c>
      <c r="D382" s="31">
        <v>267.3</v>
      </c>
      <c r="E382" s="158" t="s">
        <v>3122</v>
      </c>
    </row>
    <row r="383" spans="1:5" x14ac:dyDescent="0.25">
      <c r="A383" s="22" t="s">
        <v>884</v>
      </c>
      <c r="B383" s="23" t="s">
        <v>885</v>
      </c>
      <c r="C383" s="24">
        <v>246</v>
      </c>
      <c r="D383" s="31">
        <v>221.4</v>
      </c>
      <c r="E383" s="158" t="s">
        <v>3122</v>
      </c>
    </row>
    <row r="384" spans="1:5" x14ac:dyDescent="0.25">
      <c r="A384" s="22" t="s">
        <v>886</v>
      </c>
      <c r="B384" s="23" t="s">
        <v>887</v>
      </c>
      <c r="C384" s="24">
        <v>241</v>
      </c>
      <c r="D384" s="31">
        <v>216.9</v>
      </c>
      <c r="E384" s="158" t="s">
        <v>3122</v>
      </c>
    </row>
    <row r="385" spans="1:5" x14ac:dyDescent="0.25">
      <c r="A385" s="22" t="s">
        <v>888</v>
      </c>
      <c r="B385" s="23" t="s">
        <v>889</v>
      </c>
      <c r="C385" s="24">
        <v>236</v>
      </c>
      <c r="D385" s="31">
        <v>212.4</v>
      </c>
      <c r="E385" s="158" t="s">
        <v>3122</v>
      </c>
    </row>
    <row r="386" spans="1:5" x14ac:dyDescent="0.25">
      <c r="A386" s="22" t="s">
        <v>890</v>
      </c>
      <c r="B386" s="23" t="s">
        <v>891</v>
      </c>
      <c r="C386" s="24">
        <v>572</v>
      </c>
      <c r="D386" s="31">
        <v>514.79999999999995</v>
      </c>
      <c r="E386" s="158" t="s">
        <v>3122</v>
      </c>
    </row>
    <row r="387" spans="1:5" x14ac:dyDescent="0.25">
      <c r="A387" s="22" t="s">
        <v>892</v>
      </c>
      <c r="B387" s="23" t="s">
        <v>893</v>
      </c>
      <c r="C387" s="24">
        <v>395</v>
      </c>
      <c r="D387" s="31">
        <v>355.5</v>
      </c>
      <c r="E387" s="158" t="s">
        <v>3122</v>
      </c>
    </row>
    <row r="388" spans="1:5" x14ac:dyDescent="0.25">
      <c r="A388" s="22" t="s">
        <v>894</v>
      </c>
      <c r="B388" s="23" t="s">
        <v>895</v>
      </c>
      <c r="C388" s="24">
        <v>340</v>
      </c>
      <c r="D388" s="31">
        <v>306</v>
      </c>
      <c r="E388" s="158" t="s">
        <v>3122</v>
      </c>
    </row>
    <row r="389" spans="1:5" x14ac:dyDescent="0.25">
      <c r="A389" s="22" t="s">
        <v>896</v>
      </c>
      <c r="B389" s="23" t="s">
        <v>897</v>
      </c>
      <c r="C389" s="24">
        <v>297</v>
      </c>
      <c r="D389" s="31">
        <v>267.3</v>
      </c>
      <c r="E389" s="158" t="s">
        <v>3122</v>
      </c>
    </row>
    <row r="390" spans="1:5" x14ac:dyDescent="0.25">
      <c r="A390" s="22" t="s">
        <v>898</v>
      </c>
      <c r="B390" s="23" t="s">
        <v>899</v>
      </c>
      <c r="C390" s="24">
        <v>246</v>
      </c>
      <c r="D390" s="31">
        <v>221.4</v>
      </c>
      <c r="E390" s="158" t="s">
        <v>3122</v>
      </c>
    </row>
    <row r="391" spans="1:5" x14ac:dyDescent="0.25">
      <c r="A391" s="22" t="s">
        <v>900</v>
      </c>
      <c r="B391" s="23" t="s">
        <v>901</v>
      </c>
      <c r="C391" s="24">
        <v>241</v>
      </c>
      <c r="D391" s="31">
        <v>216.9</v>
      </c>
      <c r="E391" s="158" t="s">
        <v>3122</v>
      </c>
    </row>
    <row r="392" spans="1:5" x14ac:dyDescent="0.25">
      <c r="A392" s="22" t="s">
        <v>902</v>
      </c>
      <c r="B392" s="23" t="s">
        <v>903</v>
      </c>
      <c r="C392" s="24">
        <v>236</v>
      </c>
      <c r="D392" s="31">
        <v>212.4</v>
      </c>
      <c r="E392" s="158" t="s">
        <v>3122</v>
      </c>
    </row>
    <row r="393" spans="1:5" x14ac:dyDescent="0.25">
      <c r="A393" s="22" t="s">
        <v>904</v>
      </c>
      <c r="B393" s="23" t="s">
        <v>905</v>
      </c>
      <c r="C393" s="24">
        <v>572</v>
      </c>
      <c r="D393" s="31">
        <v>514.79999999999995</v>
      </c>
      <c r="E393" s="158" t="s">
        <v>3122</v>
      </c>
    </row>
    <row r="394" spans="1:5" x14ac:dyDescent="0.25">
      <c r="A394" s="22" t="s">
        <v>906</v>
      </c>
      <c r="B394" s="23" t="s">
        <v>907</v>
      </c>
      <c r="C394" s="24">
        <v>395</v>
      </c>
      <c r="D394" s="31">
        <v>355.5</v>
      </c>
      <c r="E394" s="158" t="s">
        <v>3122</v>
      </c>
    </row>
    <row r="395" spans="1:5" x14ac:dyDescent="0.25">
      <c r="A395" s="22" t="s">
        <v>908</v>
      </c>
      <c r="B395" s="23" t="s">
        <v>909</v>
      </c>
      <c r="C395" s="24">
        <v>340</v>
      </c>
      <c r="D395" s="31">
        <v>306</v>
      </c>
      <c r="E395" s="158" t="s">
        <v>3122</v>
      </c>
    </row>
    <row r="396" spans="1:5" x14ac:dyDescent="0.25">
      <c r="A396" s="22" t="s">
        <v>910</v>
      </c>
      <c r="B396" s="23" t="s">
        <v>911</v>
      </c>
      <c r="C396" s="24">
        <v>297</v>
      </c>
      <c r="D396" s="31">
        <v>267.3</v>
      </c>
      <c r="E396" s="158" t="s">
        <v>3122</v>
      </c>
    </row>
    <row r="397" spans="1:5" x14ac:dyDescent="0.25">
      <c r="A397" s="22" t="s">
        <v>912</v>
      </c>
      <c r="B397" s="23" t="s">
        <v>913</v>
      </c>
      <c r="C397" s="24">
        <v>246</v>
      </c>
      <c r="D397" s="31">
        <v>221.4</v>
      </c>
      <c r="E397" s="158" t="s">
        <v>3122</v>
      </c>
    </row>
    <row r="398" spans="1:5" x14ac:dyDescent="0.25">
      <c r="A398" s="22" t="s">
        <v>914</v>
      </c>
      <c r="B398" s="23" t="s">
        <v>915</v>
      </c>
      <c r="C398" s="24">
        <v>241</v>
      </c>
      <c r="D398" s="31">
        <v>216.9</v>
      </c>
      <c r="E398" s="158" t="s">
        <v>3122</v>
      </c>
    </row>
    <row r="399" spans="1:5" x14ac:dyDescent="0.25">
      <c r="A399" s="22" t="s">
        <v>916</v>
      </c>
      <c r="B399" s="23" t="s">
        <v>917</v>
      </c>
      <c r="C399" s="24">
        <v>236</v>
      </c>
      <c r="D399" s="31">
        <v>212.4</v>
      </c>
      <c r="E399" s="158" t="s">
        <v>3122</v>
      </c>
    </row>
    <row r="400" spans="1:5" x14ac:dyDescent="0.25">
      <c r="A400" s="22" t="s">
        <v>918</v>
      </c>
      <c r="B400" s="23" t="s">
        <v>919</v>
      </c>
      <c r="C400" s="24">
        <v>572</v>
      </c>
      <c r="D400" s="31">
        <v>514.79999999999995</v>
      </c>
      <c r="E400" s="158" t="s">
        <v>3122</v>
      </c>
    </row>
    <row r="401" spans="1:5" x14ac:dyDescent="0.25">
      <c r="A401" s="22" t="s">
        <v>920</v>
      </c>
      <c r="B401" s="23" t="s">
        <v>921</v>
      </c>
      <c r="C401" s="24">
        <v>395</v>
      </c>
      <c r="D401" s="31">
        <v>355.5</v>
      </c>
      <c r="E401" s="158" t="s">
        <v>3122</v>
      </c>
    </row>
    <row r="402" spans="1:5" x14ac:dyDescent="0.25">
      <c r="A402" s="22" t="s">
        <v>922</v>
      </c>
      <c r="B402" s="23" t="s">
        <v>923</v>
      </c>
      <c r="C402" s="24">
        <v>340</v>
      </c>
      <c r="D402" s="31">
        <v>306</v>
      </c>
      <c r="E402" s="158" t="s">
        <v>3122</v>
      </c>
    </row>
    <row r="403" spans="1:5" x14ac:dyDescent="0.25">
      <c r="A403" s="22" t="s">
        <v>924</v>
      </c>
      <c r="B403" s="23" t="s">
        <v>925</v>
      </c>
      <c r="C403" s="24">
        <v>297</v>
      </c>
      <c r="D403" s="31">
        <v>267.3</v>
      </c>
      <c r="E403" s="158" t="s">
        <v>3122</v>
      </c>
    </row>
    <row r="404" spans="1:5" x14ac:dyDescent="0.25">
      <c r="A404" s="22" t="s">
        <v>926</v>
      </c>
      <c r="B404" s="23" t="s">
        <v>927</v>
      </c>
      <c r="C404" s="24">
        <v>246</v>
      </c>
      <c r="D404" s="31">
        <v>221.4</v>
      </c>
      <c r="E404" s="158" t="s">
        <v>3122</v>
      </c>
    </row>
    <row r="405" spans="1:5" x14ac:dyDescent="0.25">
      <c r="A405" s="22" t="s">
        <v>928</v>
      </c>
      <c r="B405" s="23" t="s">
        <v>929</v>
      </c>
      <c r="C405" s="24">
        <v>241</v>
      </c>
      <c r="D405" s="31">
        <v>216.9</v>
      </c>
      <c r="E405" s="158" t="s">
        <v>3122</v>
      </c>
    </row>
    <row r="406" spans="1:5" x14ac:dyDescent="0.25">
      <c r="A406" s="22" t="s">
        <v>930</v>
      </c>
      <c r="B406" s="23" t="s">
        <v>931</v>
      </c>
      <c r="C406" s="24">
        <v>236</v>
      </c>
      <c r="D406" s="31">
        <v>212.4</v>
      </c>
      <c r="E406" s="158" t="s">
        <v>3122</v>
      </c>
    </row>
    <row r="407" spans="1:5" x14ac:dyDescent="0.25">
      <c r="A407" s="22" t="s">
        <v>932</v>
      </c>
      <c r="B407" s="23" t="s">
        <v>933</v>
      </c>
      <c r="C407" s="24">
        <v>572</v>
      </c>
      <c r="D407" s="31">
        <v>514.79999999999995</v>
      </c>
      <c r="E407" s="158" t="s">
        <v>3122</v>
      </c>
    </row>
    <row r="408" spans="1:5" x14ac:dyDescent="0.25">
      <c r="A408" s="22" t="s">
        <v>934</v>
      </c>
      <c r="B408" s="23" t="s">
        <v>935</v>
      </c>
      <c r="C408" s="24">
        <v>395</v>
      </c>
      <c r="D408" s="31">
        <v>355.5</v>
      </c>
      <c r="E408" s="158" t="s">
        <v>3122</v>
      </c>
    </row>
    <row r="409" spans="1:5" x14ac:dyDescent="0.25">
      <c r="A409" s="22" t="s">
        <v>936</v>
      </c>
      <c r="B409" s="23" t="s">
        <v>937</v>
      </c>
      <c r="C409" s="24">
        <v>340</v>
      </c>
      <c r="D409" s="31">
        <v>306</v>
      </c>
      <c r="E409" s="158" t="s">
        <v>3122</v>
      </c>
    </row>
    <row r="410" spans="1:5" x14ac:dyDescent="0.25">
      <c r="A410" s="22" t="s">
        <v>938</v>
      </c>
      <c r="B410" s="23" t="s">
        <v>939</v>
      </c>
      <c r="C410" s="24">
        <v>297</v>
      </c>
      <c r="D410" s="31">
        <v>267.3</v>
      </c>
      <c r="E410" s="158" t="s">
        <v>3122</v>
      </c>
    </row>
    <row r="411" spans="1:5" x14ac:dyDescent="0.25">
      <c r="A411" s="30" t="s">
        <v>940</v>
      </c>
      <c r="B411" s="30" t="s">
        <v>941</v>
      </c>
      <c r="C411" s="31">
        <v>246</v>
      </c>
      <c r="D411" s="31">
        <v>221.4</v>
      </c>
      <c r="E411" s="158" t="s">
        <v>3122</v>
      </c>
    </row>
    <row r="412" spans="1:5" x14ac:dyDescent="0.25">
      <c r="A412" s="30" t="s">
        <v>942</v>
      </c>
      <c r="B412" s="30" t="s">
        <v>943</v>
      </c>
      <c r="C412" s="31">
        <v>241</v>
      </c>
      <c r="D412" s="31">
        <v>216.9</v>
      </c>
      <c r="E412" s="158" t="s">
        <v>3122</v>
      </c>
    </row>
    <row r="413" spans="1:5" x14ac:dyDescent="0.25">
      <c r="A413" s="30" t="s">
        <v>944</v>
      </c>
      <c r="B413" s="30" t="s">
        <v>945</v>
      </c>
      <c r="C413" s="31">
        <v>236</v>
      </c>
      <c r="D413" s="31">
        <v>212.4</v>
      </c>
      <c r="E413" s="158" t="s">
        <v>3122</v>
      </c>
    </row>
    <row r="414" spans="1:5" x14ac:dyDescent="0.25">
      <c r="A414" s="30" t="s">
        <v>946</v>
      </c>
      <c r="B414" s="30" t="s">
        <v>947</v>
      </c>
      <c r="C414" s="31">
        <v>572</v>
      </c>
      <c r="D414" s="31">
        <v>514.79999999999995</v>
      </c>
      <c r="E414" s="158" t="s">
        <v>3122</v>
      </c>
    </row>
    <row r="415" spans="1:5" x14ac:dyDescent="0.25">
      <c r="A415" s="30" t="s">
        <v>948</v>
      </c>
      <c r="B415" s="30" t="s">
        <v>949</v>
      </c>
      <c r="C415" s="31">
        <v>395</v>
      </c>
      <c r="D415" s="31">
        <v>355.5</v>
      </c>
      <c r="E415" s="158" t="s">
        <v>3122</v>
      </c>
    </row>
    <row r="416" spans="1:5" x14ac:dyDescent="0.25">
      <c r="A416" s="30" t="s">
        <v>950</v>
      </c>
      <c r="B416" s="30" t="s">
        <v>951</v>
      </c>
      <c r="C416" s="31">
        <v>340</v>
      </c>
      <c r="D416" s="31">
        <v>306</v>
      </c>
      <c r="E416" s="158" t="s">
        <v>3122</v>
      </c>
    </row>
    <row r="417" spans="1:5" x14ac:dyDescent="0.25">
      <c r="A417" s="30" t="s">
        <v>952</v>
      </c>
      <c r="B417" s="30" t="s">
        <v>953</v>
      </c>
      <c r="C417" s="31">
        <v>297</v>
      </c>
      <c r="D417" s="31">
        <v>267.3</v>
      </c>
      <c r="E417" s="158" t="s">
        <v>3122</v>
      </c>
    </row>
    <row r="418" spans="1:5" x14ac:dyDescent="0.25">
      <c r="A418" s="30" t="s">
        <v>954</v>
      </c>
      <c r="B418" s="30" t="s">
        <v>955</v>
      </c>
      <c r="C418" s="31">
        <v>246</v>
      </c>
      <c r="D418" s="31">
        <v>221.4</v>
      </c>
      <c r="E418" s="158" t="s">
        <v>3122</v>
      </c>
    </row>
    <row r="419" spans="1:5" x14ac:dyDescent="0.25">
      <c r="A419" s="30" t="s">
        <v>956</v>
      </c>
      <c r="B419" s="30" t="s">
        <v>957</v>
      </c>
      <c r="C419" s="31">
        <v>241</v>
      </c>
      <c r="D419" s="31">
        <v>216.9</v>
      </c>
      <c r="E419" s="158" t="s">
        <v>3122</v>
      </c>
    </row>
    <row r="420" spans="1:5" x14ac:dyDescent="0.25">
      <c r="A420" s="30" t="s">
        <v>958</v>
      </c>
      <c r="B420" s="30" t="s">
        <v>959</v>
      </c>
      <c r="C420" s="31">
        <v>236</v>
      </c>
      <c r="D420" s="31">
        <v>212.4</v>
      </c>
      <c r="E420" s="158" t="s">
        <v>3122</v>
      </c>
    </row>
    <row r="421" spans="1:5" x14ac:dyDescent="0.25">
      <c r="A421" s="30" t="s">
        <v>960</v>
      </c>
      <c r="B421" s="30" t="s">
        <v>961</v>
      </c>
      <c r="C421" s="31">
        <v>572</v>
      </c>
      <c r="D421" s="31">
        <v>514.79999999999995</v>
      </c>
      <c r="E421" s="158" t="s">
        <v>3122</v>
      </c>
    </row>
    <row r="422" spans="1:5" x14ac:dyDescent="0.25">
      <c r="A422" s="30" t="s">
        <v>962</v>
      </c>
      <c r="B422" s="30" t="s">
        <v>963</v>
      </c>
      <c r="C422" s="31">
        <v>395</v>
      </c>
      <c r="D422" s="31">
        <v>355.5</v>
      </c>
      <c r="E422" s="158" t="s">
        <v>3122</v>
      </c>
    </row>
    <row r="423" spans="1:5" x14ac:dyDescent="0.25">
      <c r="A423" s="30" t="s">
        <v>964</v>
      </c>
      <c r="B423" s="30" t="s">
        <v>965</v>
      </c>
      <c r="C423" s="31">
        <v>340</v>
      </c>
      <c r="D423" s="31">
        <v>306</v>
      </c>
      <c r="E423" s="158" t="s">
        <v>3122</v>
      </c>
    </row>
    <row r="424" spans="1:5" x14ac:dyDescent="0.25">
      <c r="A424" s="30" t="s">
        <v>966</v>
      </c>
      <c r="B424" s="30" t="s">
        <v>967</v>
      </c>
      <c r="C424" s="31">
        <v>297</v>
      </c>
      <c r="D424" s="31">
        <v>267.3</v>
      </c>
      <c r="E424" s="158" t="s">
        <v>3122</v>
      </c>
    </row>
    <row r="425" spans="1:5" x14ac:dyDescent="0.25">
      <c r="A425" s="30" t="s">
        <v>968</v>
      </c>
      <c r="B425" s="30" t="s">
        <v>969</v>
      </c>
      <c r="C425" s="31">
        <v>246</v>
      </c>
      <c r="D425" s="31">
        <v>221.4</v>
      </c>
      <c r="E425" s="158" t="s">
        <v>3122</v>
      </c>
    </row>
    <row r="426" spans="1:5" x14ac:dyDescent="0.25">
      <c r="A426" s="30" t="s">
        <v>970</v>
      </c>
      <c r="B426" s="30" t="s">
        <v>971</v>
      </c>
      <c r="C426" s="31">
        <v>241</v>
      </c>
      <c r="D426" s="31">
        <v>216.9</v>
      </c>
      <c r="E426" s="158" t="s">
        <v>3122</v>
      </c>
    </row>
    <row r="427" spans="1:5" x14ac:dyDescent="0.25">
      <c r="A427" s="30" t="s">
        <v>972</v>
      </c>
      <c r="B427" s="30" t="s">
        <v>973</v>
      </c>
      <c r="C427" s="31">
        <v>236</v>
      </c>
      <c r="D427" s="31">
        <v>212.4</v>
      </c>
      <c r="E427" s="158" t="s">
        <v>3122</v>
      </c>
    </row>
    <row r="428" spans="1:5" x14ac:dyDescent="0.25">
      <c r="A428" s="30" t="s">
        <v>974</v>
      </c>
      <c r="B428" s="30" t="s">
        <v>975</v>
      </c>
      <c r="C428" s="31">
        <v>572</v>
      </c>
      <c r="D428" s="31">
        <v>514.79999999999995</v>
      </c>
      <c r="E428" s="158" t="s">
        <v>3122</v>
      </c>
    </row>
    <row r="429" spans="1:5" x14ac:dyDescent="0.25">
      <c r="A429" s="30" t="s">
        <v>976</v>
      </c>
      <c r="B429" s="30" t="s">
        <v>977</v>
      </c>
      <c r="C429" s="31">
        <v>395</v>
      </c>
      <c r="D429" s="31">
        <v>355.5</v>
      </c>
      <c r="E429" s="158" t="s">
        <v>3122</v>
      </c>
    </row>
    <row r="430" spans="1:5" x14ac:dyDescent="0.25">
      <c r="A430" s="30" t="s">
        <v>978</v>
      </c>
      <c r="B430" s="30" t="s">
        <v>979</v>
      </c>
      <c r="C430" s="31">
        <v>340</v>
      </c>
      <c r="D430" s="31">
        <v>306</v>
      </c>
      <c r="E430" s="158" t="s">
        <v>3122</v>
      </c>
    </row>
    <row r="431" spans="1:5" x14ac:dyDescent="0.25">
      <c r="A431" s="30" t="s">
        <v>980</v>
      </c>
      <c r="B431" s="30" t="s">
        <v>981</v>
      </c>
      <c r="C431" s="31">
        <v>297</v>
      </c>
      <c r="D431" s="31">
        <v>267.3</v>
      </c>
      <c r="E431" s="158" t="s">
        <v>3122</v>
      </c>
    </row>
    <row r="432" spans="1:5" x14ac:dyDescent="0.25">
      <c r="A432" s="30" t="s">
        <v>982</v>
      </c>
      <c r="B432" s="30" t="s">
        <v>983</v>
      </c>
      <c r="C432" s="31">
        <v>246</v>
      </c>
      <c r="D432" s="31">
        <v>221.4</v>
      </c>
      <c r="E432" s="158" t="s">
        <v>3122</v>
      </c>
    </row>
    <row r="433" spans="1:5" x14ac:dyDescent="0.25">
      <c r="A433" s="30" t="s">
        <v>984</v>
      </c>
      <c r="B433" s="30" t="s">
        <v>985</v>
      </c>
      <c r="C433" s="31">
        <v>241</v>
      </c>
      <c r="D433" s="31">
        <v>216.9</v>
      </c>
      <c r="E433" s="158" t="s">
        <v>3122</v>
      </c>
    </row>
    <row r="434" spans="1:5" x14ac:dyDescent="0.25">
      <c r="A434" s="30" t="s">
        <v>986</v>
      </c>
      <c r="B434" s="30" t="s">
        <v>987</v>
      </c>
      <c r="C434" s="31">
        <v>236</v>
      </c>
      <c r="D434" s="31">
        <v>212.4</v>
      </c>
      <c r="E434" s="158" t="s">
        <v>3122</v>
      </c>
    </row>
    <row r="435" spans="1:5" x14ac:dyDescent="0.25">
      <c r="A435" s="30" t="s">
        <v>988</v>
      </c>
      <c r="B435" s="30" t="s">
        <v>989</v>
      </c>
      <c r="C435" s="31">
        <v>572</v>
      </c>
      <c r="D435" s="31">
        <v>514.79999999999995</v>
      </c>
      <c r="E435" s="158" t="s">
        <v>3122</v>
      </c>
    </row>
    <row r="436" spans="1:5" x14ac:dyDescent="0.25">
      <c r="A436" s="30" t="s">
        <v>990</v>
      </c>
      <c r="B436" s="30" t="s">
        <v>991</v>
      </c>
      <c r="C436" s="31">
        <v>395</v>
      </c>
      <c r="D436" s="31">
        <v>355.5</v>
      </c>
      <c r="E436" s="158" t="s">
        <v>3122</v>
      </c>
    </row>
    <row r="437" spans="1:5" x14ac:dyDescent="0.25">
      <c r="A437" s="30" t="s">
        <v>992</v>
      </c>
      <c r="B437" s="30" t="s">
        <v>993</v>
      </c>
      <c r="C437" s="31">
        <v>340</v>
      </c>
      <c r="D437" s="31">
        <v>306</v>
      </c>
      <c r="E437" s="158" t="s">
        <v>3122</v>
      </c>
    </row>
    <row r="438" spans="1:5" x14ac:dyDescent="0.25">
      <c r="A438" s="30" t="s">
        <v>994</v>
      </c>
      <c r="B438" s="30" t="s">
        <v>995</v>
      </c>
      <c r="C438" s="31">
        <v>297</v>
      </c>
      <c r="D438" s="31">
        <v>267.3</v>
      </c>
      <c r="E438" s="158" t="s">
        <v>3122</v>
      </c>
    </row>
    <row r="439" spans="1:5" x14ac:dyDescent="0.25">
      <c r="A439" s="30" t="s">
        <v>996</v>
      </c>
      <c r="B439" s="30" t="s">
        <v>997</v>
      </c>
      <c r="C439" s="31">
        <v>246</v>
      </c>
      <c r="D439" s="31">
        <v>221.4</v>
      </c>
      <c r="E439" s="158" t="s">
        <v>3122</v>
      </c>
    </row>
    <row r="440" spans="1:5" x14ac:dyDescent="0.25">
      <c r="A440" s="30" t="s">
        <v>998</v>
      </c>
      <c r="B440" s="30" t="s">
        <v>999</v>
      </c>
      <c r="C440" s="31">
        <v>241</v>
      </c>
      <c r="D440" s="31">
        <v>216.9</v>
      </c>
      <c r="E440" s="158" t="s">
        <v>3122</v>
      </c>
    </row>
    <row r="441" spans="1:5" x14ac:dyDescent="0.25">
      <c r="A441" s="30" t="s">
        <v>1000</v>
      </c>
      <c r="B441" s="30" t="s">
        <v>1001</v>
      </c>
      <c r="C441" s="31">
        <v>236</v>
      </c>
      <c r="D441" s="31">
        <v>212.4</v>
      </c>
      <c r="E441" s="158" t="s">
        <v>3122</v>
      </c>
    </row>
    <row r="442" spans="1:5" x14ac:dyDescent="0.25">
      <c r="A442" s="30" t="s">
        <v>1002</v>
      </c>
      <c r="B442" s="30" t="s">
        <v>1003</v>
      </c>
      <c r="C442" s="31">
        <v>572</v>
      </c>
      <c r="D442" s="31">
        <v>514.79999999999995</v>
      </c>
      <c r="E442" s="158" t="s">
        <v>3122</v>
      </c>
    </row>
    <row r="443" spans="1:5" x14ac:dyDescent="0.25">
      <c r="A443" s="30" t="s">
        <v>1004</v>
      </c>
      <c r="B443" s="30" t="s">
        <v>1005</v>
      </c>
      <c r="C443" s="31">
        <v>395</v>
      </c>
      <c r="D443" s="31">
        <v>355.5</v>
      </c>
      <c r="E443" s="158" t="s">
        <v>3122</v>
      </c>
    </row>
    <row r="444" spans="1:5" x14ac:dyDescent="0.25">
      <c r="A444" s="30" t="s">
        <v>1006</v>
      </c>
      <c r="B444" s="30" t="s">
        <v>1007</v>
      </c>
      <c r="C444" s="31">
        <v>340</v>
      </c>
      <c r="D444" s="31">
        <v>306</v>
      </c>
      <c r="E444" s="158" t="s">
        <v>3122</v>
      </c>
    </row>
    <row r="445" spans="1:5" x14ac:dyDescent="0.25">
      <c r="A445" s="30" t="s">
        <v>1008</v>
      </c>
      <c r="B445" s="30" t="s">
        <v>1009</v>
      </c>
      <c r="C445" s="31">
        <v>297</v>
      </c>
      <c r="D445" s="31">
        <v>267.3</v>
      </c>
      <c r="E445" s="158" t="s">
        <v>3122</v>
      </c>
    </row>
    <row r="446" spans="1:5" x14ac:dyDescent="0.25">
      <c r="A446" s="30" t="s">
        <v>1010</v>
      </c>
      <c r="B446" s="30" t="s">
        <v>1011</v>
      </c>
      <c r="C446" s="31">
        <v>246</v>
      </c>
      <c r="D446" s="31">
        <v>221.4</v>
      </c>
      <c r="E446" s="158" t="s">
        <v>3122</v>
      </c>
    </row>
    <row r="447" spans="1:5" x14ac:dyDescent="0.25">
      <c r="A447" s="30" t="s">
        <v>1012</v>
      </c>
      <c r="B447" s="30" t="s">
        <v>1013</v>
      </c>
      <c r="C447" s="31">
        <v>241</v>
      </c>
      <c r="D447" s="31">
        <v>216.9</v>
      </c>
      <c r="E447" s="158" t="s">
        <v>3122</v>
      </c>
    </row>
    <row r="448" spans="1:5" x14ac:dyDescent="0.25">
      <c r="A448" s="30" t="s">
        <v>1014</v>
      </c>
      <c r="B448" s="30" t="s">
        <v>1015</v>
      </c>
      <c r="C448" s="31">
        <v>236</v>
      </c>
      <c r="D448" s="31">
        <v>212.4</v>
      </c>
      <c r="E448" s="158" t="s">
        <v>3122</v>
      </c>
    </row>
    <row r="449" spans="1:5" x14ac:dyDescent="0.25">
      <c r="A449" s="30" t="s">
        <v>1016</v>
      </c>
      <c r="B449" s="30" t="s">
        <v>1017</v>
      </c>
      <c r="C449" s="31">
        <v>292</v>
      </c>
      <c r="D449" s="31">
        <v>262.8</v>
      </c>
      <c r="E449" s="158" t="s">
        <v>3122</v>
      </c>
    </row>
    <row r="450" spans="1:5" x14ac:dyDescent="0.25">
      <c r="A450" s="30" t="s">
        <v>1018</v>
      </c>
      <c r="B450" s="30" t="s">
        <v>1019</v>
      </c>
      <c r="C450" s="31">
        <v>201</v>
      </c>
      <c r="D450" s="31">
        <v>180.9</v>
      </c>
      <c r="E450" s="158" t="s">
        <v>3122</v>
      </c>
    </row>
    <row r="451" spans="1:5" x14ac:dyDescent="0.25">
      <c r="A451" s="30" t="s">
        <v>1020</v>
      </c>
      <c r="B451" s="30" t="s">
        <v>1021</v>
      </c>
      <c r="C451" s="31">
        <v>174</v>
      </c>
      <c r="D451" s="31">
        <v>156.6</v>
      </c>
      <c r="E451" s="158" t="s">
        <v>3122</v>
      </c>
    </row>
    <row r="452" spans="1:5" x14ac:dyDescent="0.25">
      <c r="A452" s="30" t="s">
        <v>1022</v>
      </c>
      <c r="B452" s="30" t="s">
        <v>1023</v>
      </c>
      <c r="C452" s="31">
        <v>151</v>
      </c>
      <c r="D452" s="31">
        <v>135.9</v>
      </c>
      <c r="E452" s="158" t="s">
        <v>3122</v>
      </c>
    </row>
    <row r="453" spans="1:5" x14ac:dyDescent="0.25">
      <c r="A453" s="30" t="s">
        <v>1024</v>
      </c>
      <c r="B453" s="30" t="s">
        <v>1025</v>
      </c>
      <c r="C453" s="31">
        <v>127</v>
      </c>
      <c r="D453" s="31">
        <v>114.3</v>
      </c>
      <c r="E453" s="158" t="s">
        <v>3122</v>
      </c>
    </row>
    <row r="454" spans="1:5" x14ac:dyDescent="0.25">
      <c r="A454" s="30" t="s">
        <v>1026</v>
      </c>
      <c r="B454" s="30" t="s">
        <v>1027</v>
      </c>
      <c r="C454" s="31">
        <v>124</v>
      </c>
      <c r="D454" s="31">
        <v>111.6</v>
      </c>
      <c r="E454" s="158" t="s">
        <v>3122</v>
      </c>
    </row>
    <row r="455" spans="1:5" x14ac:dyDescent="0.25">
      <c r="A455" s="30" t="s">
        <v>1028</v>
      </c>
      <c r="B455" s="30" t="s">
        <v>1029</v>
      </c>
      <c r="C455" s="31">
        <v>121</v>
      </c>
      <c r="D455" s="31">
        <v>108.9</v>
      </c>
      <c r="E455" s="158" t="s">
        <v>3122</v>
      </c>
    </row>
    <row r="456" spans="1:5" x14ac:dyDescent="0.25">
      <c r="A456" s="30" t="s">
        <v>1030</v>
      </c>
      <c r="B456" s="30" t="s">
        <v>1031</v>
      </c>
      <c r="C456" s="31">
        <v>572</v>
      </c>
      <c r="D456" s="31">
        <v>514.79999999999995</v>
      </c>
      <c r="E456" s="158" t="s">
        <v>3122</v>
      </c>
    </row>
    <row r="457" spans="1:5" x14ac:dyDescent="0.25">
      <c r="A457" s="30" t="s">
        <v>1032</v>
      </c>
      <c r="B457" s="30" t="s">
        <v>1033</v>
      </c>
      <c r="C457" s="31">
        <v>395</v>
      </c>
      <c r="D457" s="31">
        <v>355.5</v>
      </c>
      <c r="E457" s="158" t="s">
        <v>3122</v>
      </c>
    </row>
    <row r="458" spans="1:5" x14ac:dyDescent="0.25">
      <c r="A458" s="30" t="s">
        <v>1034</v>
      </c>
      <c r="B458" s="30" t="s">
        <v>1035</v>
      </c>
      <c r="C458" s="31">
        <v>340</v>
      </c>
      <c r="D458" s="31">
        <v>306</v>
      </c>
      <c r="E458" s="158" t="s">
        <v>3122</v>
      </c>
    </row>
    <row r="459" spans="1:5" x14ac:dyDescent="0.25">
      <c r="A459" s="30" t="s">
        <v>1036</v>
      </c>
      <c r="B459" s="30" t="s">
        <v>1037</v>
      </c>
      <c r="C459" s="31">
        <v>297</v>
      </c>
      <c r="D459" s="31">
        <v>267.3</v>
      </c>
      <c r="E459" s="158" t="s">
        <v>3122</v>
      </c>
    </row>
    <row r="460" spans="1:5" x14ac:dyDescent="0.25">
      <c r="A460" s="30" t="s">
        <v>1038</v>
      </c>
      <c r="B460" s="30" t="s">
        <v>1039</v>
      </c>
      <c r="C460" s="31">
        <v>246</v>
      </c>
      <c r="D460" s="31">
        <v>221.4</v>
      </c>
      <c r="E460" s="158" t="s">
        <v>3122</v>
      </c>
    </row>
    <row r="461" spans="1:5" x14ac:dyDescent="0.25">
      <c r="A461" s="30" t="s">
        <v>1040</v>
      </c>
      <c r="B461" s="30" t="s">
        <v>1041</v>
      </c>
      <c r="C461" s="31">
        <v>241</v>
      </c>
      <c r="D461" s="31">
        <v>216.9</v>
      </c>
      <c r="E461" s="158" t="s">
        <v>3122</v>
      </c>
    </row>
    <row r="462" spans="1:5" x14ac:dyDescent="0.25">
      <c r="A462" s="30" t="s">
        <v>1042</v>
      </c>
      <c r="B462" s="30" t="s">
        <v>1043</v>
      </c>
      <c r="C462" s="31">
        <v>236</v>
      </c>
      <c r="D462" s="31">
        <v>212.4</v>
      </c>
      <c r="E462" s="158" t="s">
        <v>3122</v>
      </c>
    </row>
    <row r="463" spans="1:5" x14ac:dyDescent="0.25">
      <c r="A463" s="30" t="s">
        <v>1044</v>
      </c>
      <c r="B463" s="30" t="s">
        <v>1045</v>
      </c>
      <c r="C463" s="31">
        <v>572</v>
      </c>
      <c r="D463" s="31">
        <v>514.79999999999995</v>
      </c>
      <c r="E463" s="158" t="s">
        <v>3122</v>
      </c>
    </row>
    <row r="464" spans="1:5" x14ac:dyDescent="0.25">
      <c r="A464" s="30" t="s">
        <v>1046</v>
      </c>
      <c r="B464" s="30" t="s">
        <v>1047</v>
      </c>
      <c r="C464" s="31">
        <v>395</v>
      </c>
      <c r="D464" s="31">
        <v>355.5</v>
      </c>
      <c r="E464" s="158" t="s">
        <v>3122</v>
      </c>
    </row>
    <row r="465" spans="1:5" x14ac:dyDescent="0.25">
      <c r="A465" s="30" t="s">
        <v>1048</v>
      </c>
      <c r="B465" s="30" t="s">
        <v>1049</v>
      </c>
      <c r="C465" s="31">
        <v>340</v>
      </c>
      <c r="D465" s="31">
        <v>306</v>
      </c>
      <c r="E465" s="158" t="s">
        <v>3122</v>
      </c>
    </row>
    <row r="466" spans="1:5" x14ac:dyDescent="0.25">
      <c r="A466" s="22" t="s">
        <v>1050</v>
      </c>
      <c r="B466" s="23" t="s">
        <v>1051</v>
      </c>
      <c r="C466" s="24">
        <v>297</v>
      </c>
      <c r="D466" s="31">
        <v>267.3</v>
      </c>
      <c r="E466" s="158" t="s">
        <v>3122</v>
      </c>
    </row>
    <row r="467" spans="1:5" x14ac:dyDescent="0.25">
      <c r="A467" s="22" t="s">
        <v>1052</v>
      </c>
      <c r="B467" s="23" t="s">
        <v>1053</v>
      </c>
      <c r="C467" s="24">
        <v>246</v>
      </c>
      <c r="D467" s="31">
        <v>221.4</v>
      </c>
      <c r="E467" s="158" t="s">
        <v>3122</v>
      </c>
    </row>
    <row r="468" spans="1:5" x14ac:dyDescent="0.25">
      <c r="A468" s="22" t="s">
        <v>1054</v>
      </c>
      <c r="B468" s="23" t="s">
        <v>1055</v>
      </c>
      <c r="C468" s="24">
        <v>241</v>
      </c>
      <c r="D468" s="31">
        <v>216.9</v>
      </c>
      <c r="E468" s="158" t="s">
        <v>3122</v>
      </c>
    </row>
    <row r="469" spans="1:5" x14ac:dyDescent="0.25">
      <c r="A469" s="22" t="s">
        <v>1056</v>
      </c>
      <c r="B469" s="23" t="s">
        <v>1057</v>
      </c>
      <c r="C469" s="24">
        <v>236</v>
      </c>
      <c r="D469" s="31">
        <v>212.4</v>
      </c>
      <c r="E469" s="158" t="s">
        <v>3122</v>
      </c>
    </row>
    <row r="470" spans="1:5" x14ac:dyDescent="0.25">
      <c r="A470" s="22" t="s">
        <v>1058</v>
      </c>
      <c r="B470" s="23" t="s">
        <v>1059</v>
      </c>
      <c r="C470" s="24">
        <v>572</v>
      </c>
      <c r="D470" s="31">
        <v>514.79999999999995</v>
      </c>
      <c r="E470" s="158" t="s">
        <v>3122</v>
      </c>
    </row>
    <row r="471" spans="1:5" x14ac:dyDescent="0.25">
      <c r="A471" s="22" t="s">
        <v>1060</v>
      </c>
      <c r="B471" s="23" t="s">
        <v>1061</v>
      </c>
      <c r="C471" s="24">
        <v>395</v>
      </c>
      <c r="D471" s="31">
        <v>355.5</v>
      </c>
      <c r="E471" s="158" t="s">
        <v>3122</v>
      </c>
    </row>
    <row r="472" spans="1:5" x14ac:dyDescent="0.25">
      <c r="A472" s="22" t="s">
        <v>1062</v>
      </c>
      <c r="B472" s="23" t="s">
        <v>1063</v>
      </c>
      <c r="C472" s="24">
        <v>340</v>
      </c>
      <c r="D472" s="31">
        <v>306</v>
      </c>
      <c r="E472" s="158" t="s">
        <v>3122</v>
      </c>
    </row>
    <row r="473" spans="1:5" x14ac:dyDescent="0.25">
      <c r="A473" s="22" t="s">
        <v>1064</v>
      </c>
      <c r="B473" s="23" t="s">
        <v>1065</v>
      </c>
      <c r="C473" s="24">
        <v>297</v>
      </c>
      <c r="D473" s="31">
        <v>267.3</v>
      </c>
      <c r="E473" s="158" t="s">
        <v>3122</v>
      </c>
    </row>
    <row r="474" spans="1:5" x14ac:dyDescent="0.25">
      <c r="A474" s="22" t="s">
        <v>1066</v>
      </c>
      <c r="B474" s="23" t="s">
        <v>1067</v>
      </c>
      <c r="C474" s="24">
        <v>246</v>
      </c>
      <c r="D474" s="31">
        <v>221.4</v>
      </c>
      <c r="E474" s="158" t="s">
        <v>3122</v>
      </c>
    </row>
    <row r="475" spans="1:5" x14ac:dyDescent="0.25">
      <c r="A475" s="22" t="s">
        <v>1068</v>
      </c>
      <c r="B475" s="23" t="s">
        <v>1069</v>
      </c>
      <c r="C475" s="24">
        <v>241</v>
      </c>
      <c r="D475" s="31">
        <v>216.9</v>
      </c>
      <c r="E475" s="158" t="s">
        <v>3122</v>
      </c>
    </row>
    <row r="476" spans="1:5" x14ac:dyDescent="0.25">
      <c r="A476" s="22" t="s">
        <v>1070</v>
      </c>
      <c r="B476" s="23" t="s">
        <v>1071</v>
      </c>
      <c r="C476" s="24">
        <v>236</v>
      </c>
      <c r="D476" s="31">
        <v>212.4</v>
      </c>
      <c r="E476" s="158" t="s">
        <v>3122</v>
      </c>
    </row>
    <row r="477" spans="1:5" x14ac:dyDescent="0.25">
      <c r="A477" s="22" t="s">
        <v>1072</v>
      </c>
      <c r="B477" s="23" t="s">
        <v>1073</v>
      </c>
      <c r="C477" s="24">
        <v>572</v>
      </c>
      <c r="D477" s="31">
        <v>514.79999999999995</v>
      </c>
      <c r="E477" s="158" t="s">
        <v>3122</v>
      </c>
    </row>
    <row r="478" spans="1:5" x14ac:dyDescent="0.25">
      <c r="A478" s="22" t="s">
        <v>1074</v>
      </c>
      <c r="B478" s="23" t="s">
        <v>1075</v>
      </c>
      <c r="C478" s="24">
        <v>395</v>
      </c>
      <c r="D478" s="31">
        <v>355.5</v>
      </c>
      <c r="E478" s="158" t="s">
        <v>3122</v>
      </c>
    </row>
    <row r="479" spans="1:5" x14ac:dyDescent="0.25">
      <c r="A479" s="22" t="s">
        <v>1076</v>
      </c>
      <c r="B479" s="23" t="s">
        <v>1077</v>
      </c>
      <c r="C479" s="24">
        <v>340</v>
      </c>
      <c r="D479" s="31">
        <v>306</v>
      </c>
      <c r="E479" s="158" t="s">
        <v>3122</v>
      </c>
    </row>
    <row r="480" spans="1:5" x14ac:dyDescent="0.25">
      <c r="A480" s="22" t="s">
        <v>1078</v>
      </c>
      <c r="B480" s="23" t="s">
        <v>1079</v>
      </c>
      <c r="C480" s="24">
        <v>297</v>
      </c>
      <c r="D480" s="31">
        <v>267.3</v>
      </c>
      <c r="E480" s="158" t="s">
        <v>3122</v>
      </c>
    </row>
    <row r="481" spans="1:5" x14ac:dyDescent="0.25">
      <c r="A481" s="22" t="s">
        <v>1080</v>
      </c>
      <c r="B481" s="23" t="s">
        <v>1081</v>
      </c>
      <c r="C481" s="24">
        <v>246</v>
      </c>
      <c r="D481" s="31">
        <v>221.4</v>
      </c>
      <c r="E481" s="158" t="s">
        <v>3122</v>
      </c>
    </row>
    <row r="482" spans="1:5" x14ac:dyDescent="0.25">
      <c r="A482" s="22" t="s">
        <v>1082</v>
      </c>
      <c r="B482" s="23" t="s">
        <v>1083</v>
      </c>
      <c r="C482" s="24">
        <v>241</v>
      </c>
      <c r="D482" s="31">
        <v>216.9</v>
      </c>
      <c r="E482" s="158" t="s">
        <v>3122</v>
      </c>
    </row>
    <row r="483" spans="1:5" x14ac:dyDescent="0.25">
      <c r="A483" s="22" t="s">
        <v>1084</v>
      </c>
      <c r="B483" s="23" t="s">
        <v>1085</v>
      </c>
      <c r="C483" s="24">
        <v>236</v>
      </c>
      <c r="D483" s="31">
        <v>212.4</v>
      </c>
      <c r="E483" s="158" t="s">
        <v>3122</v>
      </c>
    </row>
    <row r="484" spans="1:5" x14ac:dyDescent="0.25">
      <c r="A484" s="22" t="s">
        <v>1086</v>
      </c>
      <c r="B484" s="23" t="s">
        <v>1087</v>
      </c>
      <c r="C484" s="24">
        <v>572</v>
      </c>
      <c r="D484" s="31">
        <v>514.79999999999995</v>
      </c>
      <c r="E484" s="158" t="s">
        <v>3122</v>
      </c>
    </row>
    <row r="485" spans="1:5" x14ac:dyDescent="0.25">
      <c r="A485" s="22" t="s">
        <v>1088</v>
      </c>
      <c r="B485" s="23" t="s">
        <v>1089</v>
      </c>
      <c r="C485" s="24">
        <v>395</v>
      </c>
      <c r="D485" s="31">
        <v>355.5</v>
      </c>
      <c r="E485" s="158" t="s">
        <v>3122</v>
      </c>
    </row>
    <row r="486" spans="1:5" x14ac:dyDescent="0.25">
      <c r="A486" s="22" t="s">
        <v>1090</v>
      </c>
      <c r="B486" s="23" t="s">
        <v>1091</v>
      </c>
      <c r="C486" s="24">
        <v>340</v>
      </c>
      <c r="D486" s="31">
        <v>306</v>
      </c>
      <c r="E486" s="158" t="s">
        <v>3122</v>
      </c>
    </row>
    <row r="487" spans="1:5" x14ac:dyDescent="0.25">
      <c r="A487" s="22" t="s">
        <v>1092</v>
      </c>
      <c r="B487" s="23" t="s">
        <v>1093</v>
      </c>
      <c r="C487" s="24">
        <v>297</v>
      </c>
      <c r="D487" s="31">
        <v>267.3</v>
      </c>
      <c r="E487" s="158" t="s">
        <v>3122</v>
      </c>
    </row>
    <row r="488" spans="1:5" x14ac:dyDescent="0.25">
      <c r="A488" s="22" t="s">
        <v>1094</v>
      </c>
      <c r="B488" s="23" t="s">
        <v>1095</v>
      </c>
      <c r="C488" s="24">
        <v>246</v>
      </c>
      <c r="D488" s="31">
        <v>221.4</v>
      </c>
      <c r="E488" s="158" t="s">
        <v>3122</v>
      </c>
    </row>
    <row r="489" spans="1:5" x14ac:dyDescent="0.25">
      <c r="A489" s="22" t="s">
        <v>1096</v>
      </c>
      <c r="B489" s="23" t="s">
        <v>1097</v>
      </c>
      <c r="C489" s="24">
        <v>241</v>
      </c>
      <c r="D489" s="31">
        <v>216.9</v>
      </c>
      <c r="E489" s="158" t="s">
        <v>3122</v>
      </c>
    </row>
    <row r="490" spans="1:5" x14ac:dyDescent="0.25">
      <c r="A490" s="22" t="s">
        <v>1098</v>
      </c>
      <c r="B490" s="23" t="s">
        <v>1099</v>
      </c>
      <c r="C490" s="24">
        <v>236</v>
      </c>
      <c r="D490" s="31">
        <v>212.4</v>
      </c>
      <c r="E490" s="158" t="s">
        <v>3122</v>
      </c>
    </row>
    <row r="491" spans="1:5" x14ac:dyDescent="0.25">
      <c r="A491" s="22" t="s">
        <v>1100</v>
      </c>
      <c r="B491" s="23" t="s">
        <v>1101</v>
      </c>
      <c r="C491" s="24">
        <v>572</v>
      </c>
      <c r="D491" s="31">
        <v>514.79999999999995</v>
      </c>
      <c r="E491" s="158" t="s">
        <v>3122</v>
      </c>
    </row>
    <row r="492" spans="1:5" x14ac:dyDescent="0.25">
      <c r="A492" s="22" t="s">
        <v>1102</v>
      </c>
      <c r="B492" s="23" t="s">
        <v>1103</v>
      </c>
      <c r="C492" s="24">
        <v>395</v>
      </c>
      <c r="D492" s="31">
        <v>355.5</v>
      </c>
      <c r="E492" s="158" t="s">
        <v>3122</v>
      </c>
    </row>
    <row r="493" spans="1:5" x14ac:dyDescent="0.25">
      <c r="A493" s="22" t="s">
        <v>1104</v>
      </c>
      <c r="B493" s="23" t="s">
        <v>1105</v>
      </c>
      <c r="C493" s="24">
        <v>340</v>
      </c>
      <c r="D493" s="31">
        <v>306</v>
      </c>
      <c r="E493" s="158" t="s">
        <v>3122</v>
      </c>
    </row>
    <row r="494" spans="1:5" x14ac:dyDescent="0.25">
      <c r="A494" s="22" t="s">
        <v>1106</v>
      </c>
      <c r="B494" s="23" t="s">
        <v>1107</v>
      </c>
      <c r="C494" s="24">
        <v>297</v>
      </c>
      <c r="D494" s="31">
        <v>267.3</v>
      </c>
      <c r="E494" s="158" t="s">
        <v>3122</v>
      </c>
    </row>
    <row r="495" spans="1:5" x14ac:dyDescent="0.25">
      <c r="A495" s="22" t="s">
        <v>1108</v>
      </c>
      <c r="B495" s="23" t="s">
        <v>1109</v>
      </c>
      <c r="C495" s="24">
        <v>246</v>
      </c>
      <c r="D495" s="31">
        <v>221.4</v>
      </c>
      <c r="E495" s="158" t="s">
        <v>3122</v>
      </c>
    </row>
    <row r="496" spans="1:5" x14ac:dyDescent="0.25">
      <c r="A496" s="22" t="s">
        <v>1110</v>
      </c>
      <c r="B496" s="23" t="s">
        <v>1111</v>
      </c>
      <c r="C496" s="24">
        <v>241</v>
      </c>
      <c r="D496" s="31">
        <v>216.9</v>
      </c>
      <c r="E496" s="158" t="s">
        <v>3122</v>
      </c>
    </row>
    <row r="497" spans="1:5" x14ac:dyDescent="0.25">
      <c r="A497" s="22" t="s">
        <v>1112</v>
      </c>
      <c r="B497" s="23" t="s">
        <v>1113</v>
      </c>
      <c r="C497" s="24">
        <v>236</v>
      </c>
      <c r="D497" s="31">
        <v>212.4</v>
      </c>
      <c r="E497" s="158" t="s">
        <v>3122</v>
      </c>
    </row>
    <row r="498" spans="1:5" x14ac:dyDescent="0.25">
      <c r="A498" s="22" t="s">
        <v>1114</v>
      </c>
      <c r="B498" s="23" t="s">
        <v>1115</v>
      </c>
      <c r="C498" s="24">
        <v>292</v>
      </c>
      <c r="D498" s="31">
        <v>262.8</v>
      </c>
      <c r="E498" s="158" t="s">
        <v>3122</v>
      </c>
    </row>
    <row r="499" spans="1:5" x14ac:dyDescent="0.25">
      <c r="A499" s="22" t="s">
        <v>1116</v>
      </c>
      <c r="B499" s="23" t="s">
        <v>1117</v>
      </c>
      <c r="C499" s="24">
        <v>201</v>
      </c>
      <c r="D499" s="31">
        <v>180.9</v>
      </c>
      <c r="E499" s="158" t="s">
        <v>3122</v>
      </c>
    </row>
    <row r="500" spans="1:5" x14ac:dyDescent="0.25">
      <c r="A500" s="22" t="s">
        <v>1118</v>
      </c>
      <c r="B500" s="23" t="s">
        <v>1119</v>
      </c>
      <c r="C500" s="24">
        <v>174</v>
      </c>
      <c r="D500" s="31">
        <v>156.6</v>
      </c>
      <c r="E500" s="158" t="s">
        <v>3122</v>
      </c>
    </row>
    <row r="501" spans="1:5" x14ac:dyDescent="0.25">
      <c r="A501" s="22" t="s">
        <v>1120</v>
      </c>
      <c r="B501" s="23" t="s">
        <v>1121</v>
      </c>
      <c r="C501" s="24">
        <v>151</v>
      </c>
      <c r="D501" s="31">
        <v>135.9</v>
      </c>
      <c r="E501" s="158" t="s">
        <v>3122</v>
      </c>
    </row>
    <row r="502" spans="1:5" x14ac:dyDescent="0.25">
      <c r="A502" s="22" t="s">
        <v>1122</v>
      </c>
      <c r="B502" s="23" t="s">
        <v>1123</v>
      </c>
      <c r="C502" s="24">
        <v>127</v>
      </c>
      <c r="D502" s="31">
        <v>114.3</v>
      </c>
      <c r="E502" s="158" t="s">
        <v>3122</v>
      </c>
    </row>
    <row r="503" spans="1:5" x14ac:dyDescent="0.25">
      <c r="A503" s="22" t="s">
        <v>1124</v>
      </c>
      <c r="B503" s="23" t="s">
        <v>1125</v>
      </c>
      <c r="C503" s="24">
        <v>124</v>
      </c>
      <c r="D503" s="31">
        <v>111.6</v>
      </c>
      <c r="E503" s="158" t="s">
        <v>3122</v>
      </c>
    </row>
    <row r="504" spans="1:5" x14ac:dyDescent="0.25">
      <c r="A504" s="22" t="s">
        <v>1126</v>
      </c>
      <c r="B504" s="23" t="s">
        <v>1127</v>
      </c>
      <c r="C504" s="24">
        <v>121</v>
      </c>
      <c r="D504" s="31">
        <v>108.9</v>
      </c>
      <c r="E504" s="158" t="s">
        <v>3122</v>
      </c>
    </row>
    <row r="505" spans="1:5" x14ac:dyDescent="0.25">
      <c r="A505" s="22" t="s">
        <v>1128</v>
      </c>
      <c r="B505" s="23" t="s">
        <v>1129</v>
      </c>
      <c r="C505" s="24">
        <v>292</v>
      </c>
      <c r="D505" s="31">
        <v>262.8</v>
      </c>
      <c r="E505" s="158" t="s">
        <v>3122</v>
      </c>
    </row>
    <row r="506" spans="1:5" x14ac:dyDescent="0.25">
      <c r="A506" s="22" t="s">
        <v>1130</v>
      </c>
      <c r="B506" s="23" t="s">
        <v>1131</v>
      </c>
      <c r="C506" s="24">
        <v>201</v>
      </c>
      <c r="D506" s="31">
        <v>180.9</v>
      </c>
      <c r="E506" s="158" t="s">
        <v>3122</v>
      </c>
    </row>
    <row r="507" spans="1:5" x14ac:dyDescent="0.25">
      <c r="A507" s="22" t="s">
        <v>1132</v>
      </c>
      <c r="B507" s="23" t="s">
        <v>1133</v>
      </c>
      <c r="C507" s="24">
        <v>174</v>
      </c>
      <c r="D507" s="31">
        <v>156.6</v>
      </c>
      <c r="E507" s="158" t="s">
        <v>3122</v>
      </c>
    </row>
    <row r="508" spans="1:5" x14ac:dyDescent="0.25">
      <c r="A508" s="22" t="s">
        <v>1134</v>
      </c>
      <c r="B508" s="23" t="s">
        <v>1135</v>
      </c>
      <c r="C508" s="24">
        <v>151</v>
      </c>
      <c r="D508" s="31">
        <v>135.9</v>
      </c>
      <c r="E508" s="158" t="s">
        <v>3122</v>
      </c>
    </row>
    <row r="509" spans="1:5" x14ac:dyDescent="0.25">
      <c r="A509" s="22" t="s">
        <v>1136</v>
      </c>
      <c r="B509" s="23" t="s">
        <v>1137</v>
      </c>
      <c r="C509" s="24">
        <v>127</v>
      </c>
      <c r="D509" s="31">
        <v>114.3</v>
      </c>
      <c r="E509" s="158" t="s">
        <v>3122</v>
      </c>
    </row>
    <row r="510" spans="1:5" x14ac:dyDescent="0.25">
      <c r="A510" s="22" t="s">
        <v>1138</v>
      </c>
      <c r="B510" s="23" t="s">
        <v>1139</v>
      </c>
      <c r="C510" s="24">
        <v>124</v>
      </c>
      <c r="D510" s="31">
        <v>111.6</v>
      </c>
      <c r="E510" s="158" t="s">
        <v>3122</v>
      </c>
    </row>
    <row r="511" spans="1:5" x14ac:dyDescent="0.25">
      <c r="A511" s="22" t="s">
        <v>1140</v>
      </c>
      <c r="B511" s="23" t="s">
        <v>1141</v>
      </c>
      <c r="C511" s="24">
        <v>121</v>
      </c>
      <c r="D511" s="31">
        <v>108.9</v>
      </c>
      <c r="E511" s="158" t="s">
        <v>3122</v>
      </c>
    </row>
    <row r="512" spans="1:5" x14ac:dyDescent="0.25">
      <c r="A512" s="22" t="s">
        <v>1142</v>
      </c>
      <c r="B512" s="23" t="s">
        <v>1143</v>
      </c>
      <c r="C512" s="24">
        <v>292</v>
      </c>
      <c r="D512" s="31">
        <v>262.8</v>
      </c>
      <c r="E512" s="158" t="s">
        <v>3122</v>
      </c>
    </row>
    <row r="513" spans="1:5" x14ac:dyDescent="0.25">
      <c r="A513" s="22" t="s">
        <v>1144</v>
      </c>
      <c r="B513" s="23" t="s">
        <v>1145</v>
      </c>
      <c r="C513" s="24">
        <v>201</v>
      </c>
      <c r="D513" s="31">
        <v>180.9</v>
      </c>
      <c r="E513" s="158" t="s">
        <v>3122</v>
      </c>
    </row>
    <row r="514" spans="1:5" x14ac:dyDescent="0.25">
      <c r="A514" s="22" t="s">
        <v>1146</v>
      </c>
      <c r="B514" s="23" t="s">
        <v>1147</v>
      </c>
      <c r="C514" s="24">
        <v>174</v>
      </c>
      <c r="D514" s="31">
        <v>156.6</v>
      </c>
      <c r="E514" s="158" t="s">
        <v>3122</v>
      </c>
    </row>
    <row r="515" spans="1:5" x14ac:dyDescent="0.25">
      <c r="A515" s="22" t="s">
        <v>1148</v>
      </c>
      <c r="B515" s="23" t="s">
        <v>1149</v>
      </c>
      <c r="C515" s="24">
        <v>151</v>
      </c>
      <c r="D515" s="31">
        <v>135.9</v>
      </c>
      <c r="E515" s="158" t="s">
        <v>3122</v>
      </c>
    </row>
    <row r="516" spans="1:5" x14ac:dyDescent="0.25">
      <c r="A516" s="22" t="s">
        <v>1150</v>
      </c>
      <c r="B516" s="23" t="s">
        <v>1151</v>
      </c>
      <c r="C516" s="24">
        <v>127</v>
      </c>
      <c r="D516" s="31">
        <v>114.3</v>
      </c>
      <c r="E516" s="158" t="s">
        <v>3122</v>
      </c>
    </row>
    <row r="517" spans="1:5" x14ac:dyDescent="0.25">
      <c r="A517" s="22" t="s">
        <v>1152</v>
      </c>
      <c r="B517" s="23" t="s">
        <v>1153</v>
      </c>
      <c r="C517" s="24">
        <v>124</v>
      </c>
      <c r="D517" s="31">
        <v>111.6</v>
      </c>
      <c r="E517" s="158" t="s">
        <v>3122</v>
      </c>
    </row>
    <row r="518" spans="1:5" x14ac:dyDescent="0.25">
      <c r="A518" s="22" t="s">
        <v>1154</v>
      </c>
      <c r="B518" s="23" t="s">
        <v>1155</v>
      </c>
      <c r="C518" s="24">
        <v>121</v>
      </c>
      <c r="D518" s="31">
        <v>108.9</v>
      </c>
      <c r="E518" s="158" t="s">
        <v>3122</v>
      </c>
    </row>
    <row r="519" spans="1:5" x14ac:dyDescent="0.25">
      <c r="A519" s="22" t="s">
        <v>1156</v>
      </c>
      <c r="B519" s="23" t="s">
        <v>1157</v>
      </c>
      <c r="C519" s="24">
        <v>292</v>
      </c>
      <c r="D519" s="31">
        <v>262.8</v>
      </c>
      <c r="E519" s="158" t="s">
        <v>3122</v>
      </c>
    </row>
    <row r="520" spans="1:5" x14ac:dyDescent="0.25">
      <c r="A520" s="22" t="s">
        <v>1158</v>
      </c>
      <c r="B520" s="23" t="s">
        <v>1159</v>
      </c>
      <c r="C520" s="24">
        <v>201</v>
      </c>
      <c r="D520" s="31">
        <v>180.9</v>
      </c>
      <c r="E520" s="158" t="s">
        <v>3122</v>
      </c>
    </row>
    <row r="521" spans="1:5" x14ac:dyDescent="0.25">
      <c r="A521" s="22" t="s">
        <v>1160</v>
      </c>
      <c r="B521" s="23" t="s">
        <v>1161</v>
      </c>
      <c r="C521" s="24">
        <v>174</v>
      </c>
      <c r="D521" s="31">
        <v>156.6</v>
      </c>
      <c r="E521" s="158" t="s">
        <v>3122</v>
      </c>
    </row>
    <row r="522" spans="1:5" x14ac:dyDescent="0.25">
      <c r="A522" s="22" t="s">
        <v>1162</v>
      </c>
      <c r="B522" s="23" t="s">
        <v>1163</v>
      </c>
      <c r="C522" s="24">
        <v>151</v>
      </c>
      <c r="D522" s="31">
        <v>135.9</v>
      </c>
      <c r="E522" s="158" t="s">
        <v>3122</v>
      </c>
    </row>
    <row r="523" spans="1:5" x14ac:dyDescent="0.25">
      <c r="A523" s="22" t="s">
        <v>1164</v>
      </c>
      <c r="B523" s="23" t="s">
        <v>1165</v>
      </c>
      <c r="C523" s="24">
        <v>127</v>
      </c>
      <c r="D523" s="31">
        <v>114.3</v>
      </c>
      <c r="E523" s="158" t="s">
        <v>3122</v>
      </c>
    </row>
    <row r="524" spans="1:5" x14ac:dyDescent="0.25">
      <c r="A524" s="22" t="s">
        <v>1166</v>
      </c>
      <c r="B524" s="23" t="s">
        <v>1167</v>
      </c>
      <c r="C524" s="24">
        <v>124</v>
      </c>
      <c r="D524" s="31">
        <v>111.6</v>
      </c>
      <c r="E524" s="158" t="s">
        <v>3122</v>
      </c>
    </row>
    <row r="525" spans="1:5" x14ac:dyDescent="0.25">
      <c r="A525" s="22" t="s">
        <v>1168</v>
      </c>
      <c r="B525" s="23" t="s">
        <v>1169</v>
      </c>
      <c r="C525" s="24">
        <v>121</v>
      </c>
      <c r="D525" s="31">
        <v>108.9</v>
      </c>
      <c r="E525" s="158" t="s">
        <v>3122</v>
      </c>
    </row>
    <row r="526" spans="1:5" x14ac:dyDescent="0.25">
      <c r="A526" s="22" t="s">
        <v>1170</v>
      </c>
      <c r="B526" s="23" t="s">
        <v>1171</v>
      </c>
      <c r="C526" s="24">
        <v>292</v>
      </c>
      <c r="D526" s="31">
        <v>262.8</v>
      </c>
      <c r="E526" s="158" t="s">
        <v>3122</v>
      </c>
    </row>
    <row r="527" spans="1:5" x14ac:dyDescent="0.25">
      <c r="A527" s="22" t="s">
        <v>1172</v>
      </c>
      <c r="B527" s="23" t="s">
        <v>1173</v>
      </c>
      <c r="C527" s="24">
        <v>201</v>
      </c>
      <c r="D527" s="31">
        <v>180.9</v>
      </c>
      <c r="E527" s="158" t="s">
        <v>3122</v>
      </c>
    </row>
    <row r="528" spans="1:5" x14ac:dyDescent="0.25">
      <c r="A528" s="22" t="s">
        <v>1174</v>
      </c>
      <c r="B528" s="23" t="s">
        <v>1175</v>
      </c>
      <c r="C528" s="24">
        <v>174</v>
      </c>
      <c r="D528" s="31">
        <v>156.6</v>
      </c>
      <c r="E528" s="158" t="s">
        <v>3122</v>
      </c>
    </row>
    <row r="529" spans="1:5" x14ac:dyDescent="0.25">
      <c r="A529" s="22" t="s">
        <v>1176</v>
      </c>
      <c r="B529" s="23" t="s">
        <v>1177</v>
      </c>
      <c r="C529" s="24">
        <v>151</v>
      </c>
      <c r="D529" s="31">
        <v>135.9</v>
      </c>
      <c r="E529" s="158" t="s">
        <v>3122</v>
      </c>
    </row>
    <row r="530" spans="1:5" x14ac:dyDescent="0.25">
      <c r="A530" s="22" t="s">
        <v>1178</v>
      </c>
      <c r="B530" s="23" t="s">
        <v>1179</v>
      </c>
      <c r="C530" s="24">
        <v>127</v>
      </c>
      <c r="D530" s="31">
        <v>114.3</v>
      </c>
      <c r="E530" s="158" t="s">
        <v>3122</v>
      </c>
    </row>
    <row r="531" spans="1:5" x14ac:dyDescent="0.25">
      <c r="A531" s="22" t="s">
        <v>1180</v>
      </c>
      <c r="B531" s="23" t="s">
        <v>1181</v>
      </c>
      <c r="C531" s="24">
        <v>124</v>
      </c>
      <c r="D531" s="31">
        <v>111.6</v>
      </c>
      <c r="E531" s="158" t="s">
        <v>3122</v>
      </c>
    </row>
    <row r="532" spans="1:5" x14ac:dyDescent="0.25">
      <c r="A532" s="22" t="s">
        <v>1182</v>
      </c>
      <c r="B532" s="23" t="s">
        <v>1183</v>
      </c>
      <c r="C532" s="24">
        <v>121</v>
      </c>
      <c r="D532" s="31">
        <v>108.9</v>
      </c>
      <c r="E532" s="158" t="s">
        <v>3122</v>
      </c>
    </row>
    <row r="533" spans="1:5" x14ac:dyDescent="0.25">
      <c r="A533" s="22" t="s">
        <v>1184</v>
      </c>
      <c r="B533" s="23" t="s">
        <v>1185</v>
      </c>
      <c r="C533" s="24">
        <v>292</v>
      </c>
      <c r="D533" s="31">
        <v>262.8</v>
      </c>
      <c r="E533" s="158" t="s">
        <v>3122</v>
      </c>
    </row>
    <row r="534" spans="1:5" x14ac:dyDescent="0.25">
      <c r="A534" s="22" t="s">
        <v>1186</v>
      </c>
      <c r="B534" s="23" t="s">
        <v>1187</v>
      </c>
      <c r="C534" s="24">
        <v>201</v>
      </c>
      <c r="D534" s="31">
        <v>180.9</v>
      </c>
      <c r="E534" s="158" t="s">
        <v>3122</v>
      </c>
    </row>
    <row r="535" spans="1:5" x14ac:dyDescent="0.25">
      <c r="A535" s="22" t="s">
        <v>1188</v>
      </c>
      <c r="B535" s="23" t="s">
        <v>1189</v>
      </c>
      <c r="C535" s="24">
        <v>174</v>
      </c>
      <c r="D535" s="31">
        <v>156.6</v>
      </c>
      <c r="E535" s="158" t="s">
        <v>3122</v>
      </c>
    </row>
    <row r="536" spans="1:5" x14ac:dyDescent="0.25">
      <c r="A536" s="22" t="s">
        <v>1190</v>
      </c>
      <c r="B536" s="23" t="s">
        <v>1191</v>
      </c>
      <c r="C536" s="24">
        <v>151</v>
      </c>
      <c r="D536" s="31">
        <v>135.9</v>
      </c>
      <c r="E536" s="158" t="s">
        <v>3122</v>
      </c>
    </row>
    <row r="537" spans="1:5" x14ac:dyDescent="0.25">
      <c r="A537" s="22" t="s">
        <v>1192</v>
      </c>
      <c r="B537" s="23" t="s">
        <v>1193</v>
      </c>
      <c r="C537" s="24">
        <v>127</v>
      </c>
      <c r="D537" s="31">
        <v>114.3</v>
      </c>
      <c r="E537" s="158" t="s">
        <v>3122</v>
      </c>
    </row>
    <row r="538" spans="1:5" x14ac:dyDescent="0.25">
      <c r="A538" s="22" t="s">
        <v>1194</v>
      </c>
      <c r="B538" s="23" t="s">
        <v>1195</v>
      </c>
      <c r="C538" s="24">
        <v>124</v>
      </c>
      <c r="D538" s="31">
        <v>111.6</v>
      </c>
      <c r="E538" s="158" t="s">
        <v>3122</v>
      </c>
    </row>
    <row r="539" spans="1:5" x14ac:dyDescent="0.25">
      <c r="A539" s="22" t="s">
        <v>1196</v>
      </c>
      <c r="B539" s="23" t="s">
        <v>1197</v>
      </c>
      <c r="C539" s="24">
        <v>121</v>
      </c>
      <c r="D539" s="31">
        <v>108.9</v>
      </c>
      <c r="E539" s="158" t="s">
        <v>3122</v>
      </c>
    </row>
    <row r="540" spans="1:5" x14ac:dyDescent="0.25">
      <c r="A540" s="22" t="s">
        <v>1198</v>
      </c>
      <c r="B540" s="23" t="s">
        <v>1199</v>
      </c>
      <c r="C540" s="24">
        <v>135</v>
      </c>
      <c r="D540" s="31">
        <v>121.5</v>
      </c>
      <c r="E540" s="158" t="s">
        <v>3128</v>
      </c>
    </row>
    <row r="541" spans="1:5" x14ac:dyDescent="0.25">
      <c r="A541" s="22" t="s">
        <v>1200</v>
      </c>
      <c r="B541" s="23" t="s">
        <v>1201</v>
      </c>
      <c r="C541" s="24">
        <v>135</v>
      </c>
      <c r="D541" s="31">
        <v>121.5</v>
      </c>
      <c r="E541" s="158" t="s">
        <v>3128</v>
      </c>
    </row>
    <row r="542" spans="1:5" x14ac:dyDescent="0.25">
      <c r="A542" s="22" t="s">
        <v>1202</v>
      </c>
      <c r="B542" s="23" t="s">
        <v>1203</v>
      </c>
      <c r="C542" s="24">
        <v>135</v>
      </c>
      <c r="D542" s="31">
        <v>121.5</v>
      </c>
      <c r="E542" s="158" t="s">
        <v>3128</v>
      </c>
    </row>
    <row r="543" spans="1:5" x14ac:dyDescent="0.25">
      <c r="A543" s="22" t="s">
        <v>1204</v>
      </c>
      <c r="B543" s="23" t="s">
        <v>1205</v>
      </c>
      <c r="C543" s="24">
        <v>135</v>
      </c>
      <c r="D543" s="31">
        <v>121.5</v>
      </c>
      <c r="E543" s="158" t="s">
        <v>3128</v>
      </c>
    </row>
    <row r="544" spans="1:5" x14ac:dyDescent="0.25">
      <c r="A544" s="22" t="s">
        <v>1206</v>
      </c>
      <c r="B544" s="23" t="s">
        <v>1207</v>
      </c>
      <c r="C544" s="24">
        <v>135</v>
      </c>
      <c r="D544" s="31">
        <v>121.5</v>
      </c>
      <c r="E544" s="158" t="s">
        <v>3128</v>
      </c>
    </row>
    <row r="545" spans="1:5" x14ac:dyDescent="0.25">
      <c r="A545" s="22" t="s">
        <v>1208</v>
      </c>
      <c r="B545" s="23" t="s">
        <v>1209</v>
      </c>
      <c r="C545" s="24">
        <v>135</v>
      </c>
      <c r="D545" s="31">
        <v>121.5</v>
      </c>
      <c r="E545" s="158" t="s">
        <v>3128</v>
      </c>
    </row>
    <row r="546" spans="1:5" x14ac:dyDescent="0.25">
      <c r="A546" s="22" t="s">
        <v>1210</v>
      </c>
      <c r="B546" s="23" t="s">
        <v>1211</v>
      </c>
      <c r="C546" s="24">
        <v>135</v>
      </c>
      <c r="D546" s="31">
        <v>121.5</v>
      </c>
      <c r="E546" s="158" t="s">
        <v>3128</v>
      </c>
    </row>
    <row r="547" spans="1:5" x14ac:dyDescent="0.25">
      <c r="A547" s="22" t="s">
        <v>1212</v>
      </c>
      <c r="B547" s="23" t="s">
        <v>1213</v>
      </c>
      <c r="C547" s="24">
        <v>135</v>
      </c>
      <c r="D547" s="31">
        <v>121.5</v>
      </c>
      <c r="E547" s="158" t="s">
        <v>3128</v>
      </c>
    </row>
    <row r="548" spans="1:5" x14ac:dyDescent="0.25">
      <c r="A548" s="22" t="s">
        <v>1214</v>
      </c>
      <c r="B548" s="23" t="s">
        <v>1215</v>
      </c>
      <c r="C548" s="24">
        <v>135</v>
      </c>
      <c r="D548" s="31">
        <v>121.5</v>
      </c>
      <c r="E548" s="158" t="s">
        <v>3128</v>
      </c>
    </row>
    <row r="549" spans="1:5" x14ac:dyDescent="0.25">
      <c r="A549" s="22" t="s">
        <v>1216</v>
      </c>
      <c r="B549" s="23" t="s">
        <v>1217</v>
      </c>
      <c r="C549" s="24">
        <v>135</v>
      </c>
      <c r="D549" s="31">
        <v>121.5</v>
      </c>
      <c r="E549" s="158" t="s">
        <v>3128</v>
      </c>
    </row>
    <row r="550" spans="1:5" x14ac:dyDescent="0.25">
      <c r="A550" s="22" t="s">
        <v>1218</v>
      </c>
      <c r="B550" s="23" t="s">
        <v>1219</v>
      </c>
      <c r="C550" s="24">
        <v>135</v>
      </c>
      <c r="D550" s="31">
        <v>121.5</v>
      </c>
      <c r="E550" s="158" t="s">
        <v>3128</v>
      </c>
    </row>
    <row r="551" spans="1:5" x14ac:dyDescent="0.25">
      <c r="A551" s="22" t="s">
        <v>1220</v>
      </c>
      <c r="B551" s="23" t="s">
        <v>1221</v>
      </c>
      <c r="C551" s="24">
        <v>135</v>
      </c>
      <c r="D551" s="31">
        <v>121.5</v>
      </c>
      <c r="E551" s="158" t="s">
        <v>3128</v>
      </c>
    </row>
    <row r="552" spans="1:5" x14ac:dyDescent="0.25">
      <c r="A552" s="22" t="s">
        <v>1222</v>
      </c>
      <c r="B552" s="23" t="s">
        <v>1223</v>
      </c>
      <c r="C552" s="24">
        <v>135</v>
      </c>
      <c r="D552" s="31">
        <v>121.5</v>
      </c>
      <c r="E552" s="158" t="s">
        <v>3128</v>
      </c>
    </row>
    <row r="553" spans="1:5" x14ac:dyDescent="0.25">
      <c r="A553" s="22" t="s">
        <v>1224</v>
      </c>
      <c r="B553" s="23" t="s">
        <v>1225</v>
      </c>
      <c r="C553" s="24">
        <v>135</v>
      </c>
      <c r="D553" s="31">
        <v>121.5</v>
      </c>
      <c r="E553" s="158" t="s">
        <v>3128</v>
      </c>
    </row>
    <row r="554" spans="1:5" x14ac:dyDescent="0.25">
      <c r="A554" s="22" t="s">
        <v>1226</v>
      </c>
      <c r="B554" s="23" t="s">
        <v>1227</v>
      </c>
      <c r="C554" s="24">
        <v>135</v>
      </c>
      <c r="D554" s="31">
        <v>121.5</v>
      </c>
      <c r="E554" s="158" t="s">
        <v>3128</v>
      </c>
    </row>
    <row r="555" spans="1:5" x14ac:dyDescent="0.25">
      <c r="A555" s="22" t="s">
        <v>1228</v>
      </c>
      <c r="B555" s="23" t="s">
        <v>1229</v>
      </c>
      <c r="C555" s="24">
        <v>135</v>
      </c>
      <c r="D555" s="31">
        <v>121.5</v>
      </c>
      <c r="E555" s="158" t="s">
        <v>3128</v>
      </c>
    </row>
    <row r="556" spans="1:5" x14ac:dyDescent="0.25">
      <c r="A556" s="22" t="s">
        <v>1230</v>
      </c>
      <c r="B556" s="23" t="s">
        <v>1231</v>
      </c>
      <c r="C556" s="24">
        <v>52</v>
      </c>
      <c r="D556" s="31">
        <v>46.8</v>
      </c>
      <c r="E556" s="158" t="s">
        <v>3128</v>
      </c>
    </row>
    <row r="557" spans="1:5" x14ac:dyDescent="0.25">
      <c r="A557" s="22" t="s">
        <v>1232</v>
      </c>
      <c r="B557" s="23" t="s">
        <v>1233</v>
      </c>
      <c r="C557" s="24">
        <v>52</v>
      </c>
      <c r="D557" s="31">
        <v>46.8</v>
      </c>
      <c r="E557" s="158" t="s">
        <v>3128</v>
      </c>
    </row>
    <row r="558" spans="1:5" x14ac:dyDescent="0.25">
      <c r="A558" s="22" t="s">
        <v>1234</v>
      </c>
      <c r="B558" s="23" t="s">
        <v>1235</v>
      </c>
      <c r="C558" s="24">
        <v>52</v>
      </c>
      <c r="D558" s="31">
        <v>46.8</v>
      </c>
      <c r="E558" s="158" t="s">
        <v>3128</v>
      </c>
    </row>
    <row r="559" spans="1:5" x14ac:dyDescent="0.25">
      <c r="A559" s="22" t="s">
        <v>1236</v>
      </c>
      <c r="B559" s="23" t="s">
        <v>1237</v>
      </c>
      <c r="C559" s="24">
        <v>52</v>
      </c>
      <c r="D559" s="31">
        <v>46.8</v>
      </c>
      <c r="E559" s="158" t="s">
        <v>3128</v>
      </c>
    </row>
    <row r="560" spans="1:5" x14ac:dyDescent="0.25">
      <c r="A560" s="22" t="s">
        <v>1238</v>
      </c>
      <c r="B560" s="23" t="s">
        <v>1239</v>
      </c>
      <c r="C560" s="24">
        <v>52</v>
      </c>
      <c r="D560" s="31">
        <v>46.8</v>
      </c>
      <c r="E560" s="158" t="s">
        <v>3128</v>
      </c>
    </row>
    <row r="561" spans="1:5" x14ac:dyDescent="0.25">
      <c r="A561" s="22" t="s">
        <v>1240</v>
      </c>
      <c r="B561" s="23" t="s">
        <v>1241</v>
      </c>
      <c r="C561" s="24">
        <v>52</v>
      </c>
      <c r="D561" s="31">
        <v>46.8</v>
      </c>
      <c r="E561" s="158" t="s">
        <v>3128</v>
      </c>
    </row>
    <row r="562" spans="1:5" x14ac:dyDescent="0.25">
      <c r="A562" s="22" t="s">
        <v>1242</v>
      </c>
      <c r="B562" s="23" t="s">
        <v>1243</v>
      </c>
      <c r="C562" s="24">
        <v>52</v>
      </c>
      <c r="D562" s="31">
        <v>46.8</v>
      </c>
      <c r="E562" s="158" t="s">
        <v>3128</v>
      </c>
    </row>
    <row r="563" spans="1:5" x14ac:dyDescent="0.25">
      <c r="A563" s="22" t="s">
        <v>1244</v>
      </c>
      <c r="B563" s="23" t="s">
        <v>1245</v>
      </c>
      <c r="C563" s="24">
        <v>135</v>
      </c>
      <c r="D563" s="31">
        <v>121.5</v>
      </c>
      <c r="E563" s="158" t="s">
        <v>3128</v>
      </c>
    </row>
    <row r="564" spans="1:5" x14ac:dyDescent="0.25">
      <c r="A564" s="22" t="s">
        <v>1246</v>
      </c>
      <c r="B564" s="23" t="s">
        <v>1247</v>
      </c>
      <c r="C564" s="24">
        <v>2332</v>
      </c>
      <c r="D564" s="31">
        <v>2098.8000000000002</v>
      </c>
      <c r="E564" s="158" t="s">
        <v>3128</v>
      </c>
    </row>
    <row r="565" spans="1:5" x14ac:dyDescent="0.25">
      <c r="A565" s="22" t="s">
        <v>1248</v>
      </c>
      <c r="B565" s="23" t="s">
        <v>1249</v>
      </c>
      <c r="C565" s="24">
        <v>4665</v>
      </c>
      <c r="D565" s="31">
        <v>4198.5</v>
      </c>
      <c r="E565" s="158" t="s">
        <v>3128</v>
      </c>
    </row>
    <row r="566" spans="1:5" x14ac:dyDescent="0.25">
      <c r="A566" s="22" t="s">
        <v>1250</v>
      </c>
      <c r="B566" s="23" t="s">
        <v>1251</v>
      </c>
      <c r="C566" s="24">
        <v>4665</v>
      </c>
      <c r="D566" s="31">
        <v>4198.5</v>
      </c>
      <c r="E566" s="158" t="s">
        <v>3128</v>
      </c>
    </row>
    <row r="567" spans="1:5" x14ac:dyDescent="0.25">
      <c r="A567" s="22" t="s">
        <v>1252</v>
      </c>
      <c r="B567" s="23" t="s">
        <v>1253</v>
      </c>
      <c r="C567" s="24">
        <v>162</v>
      </c>
      <c r="D567" s="31">
        <v>145.80000000000001</v>
      </c>
      <c r="E567" s="158" t="s">
        <v>3122</v>
      </c>
    </row>
    <row r="568" spans="1:5" x14ac:dyDescent="0.25">
      <c r="A568" s="22" t="s">
        <v>1254</v>
      </c>
      <c r="B568" s="23" t="s">
        <v>1255</v>
      </c>
      <c r="C568" s="24">
        <v>112</v>
      </c>
      <c r="D568" s="31">
        <v>100.8</v>
      </c>
      <c r="E568" s="158" t="s">
        <v>3122</v>
      </c>
    </row>
    <row r="569" spans="1:5" x14ac:dyDescent="0.25">
      <c r="A569" s="22" t="s">
        <v>1256</v>
      </c>
      <c r="B569" s="23" t="s">
        <v>1257</v>
      </c>
      <c r="C569" s="24">
        <v>2591</v>
      </c>
      <c r="D569" s="31">
        <v>2331.9</v>
      </c>
      <c r="E569" s="158" t="s">
        <v>3128</v>
      </c>
    </row>
    <row r="570" spans="1:5" x14ac:dyDescent="0.25">
      <c r="A570" s="22" t="s">
        <v>1258</v>
      </c>
      <c r="B570" s="23" t="s">
        <v>1259</v>
      </c>
      <c r="C570" s="24">
        <v>1037</v>
      </c>
      <c r="D570" s="31">
        <v>933.3</v>
      </c>
      <c r="E570" s="158" t="s">
        <v>3128</v>
      </c>
    </row>
    <row r="571" spans="1:5" x14ac:dyDescent="0.25">
      <c r="A571" s="22" t="s">
        <v>1260</v>
      </c>
      <c r="B571" s="23" t="s">
        <v>1261</v>
      </c>
      <c r="C571" s="24">
        <v>2073</v>
      </c>
      <c r="D571" s="31">
        <v>1865.7</v>
      </c>
      <c r="E571" s="158" t="s">
        <v>3123</v>
      </c>
    </row>
    <row r="572" spans="1:5" x14ac:dyDescent="0.25">
      <c r="A572" s="22" t="s">
        <v>1262</v>
      </c>
      <c r="B572" s="23" t="s">
        <v>1263</v>
      </c>
      <c r="C572" s="24">
        <v>208</v>
      </c>
      <c r="D572" s="31">
        <v>187.2</v>
      </c>
      <c r="E572" s="158" t="s">
        <v>3128</v>
      </c>
    </row>
    <row r="573" spans="1:5" x14ac:dyDescent="0.25">
      <c r="A573" s="22" t="s">
        <v>1264</v>
      </c>
      <c r="B573" s="23" t="s">
        <v>1265</v>
      </c>
      <c r="C573" s="24">
        <v>513</v>
      </c>
      <c r="D573" s="31">
        <v>461.7</v>
      </c>
      <c r="E573" s="158" t="s">
        <v>3128</v>
      </c>
    </row>
    <row r="574" spans="1:5" x14ac:dyDescent="0.25">
      <c r="A574" s="22" t="s">
        <v>1266</v>
      </c>
      <c r="B574" s="23" t="s">
        <v>1267</v>
      </c>
      <c r="C574" s="24">
        <v>777</v>
      </c>
      <c r="D574" s="31">
        <v>699.3</v>
      </c>
      <c r="E574" s="158" t="s">
        <v>3128</v>
      </c>
    </row>
    <row r="575" spans="1:5" x14ac:dyDescent="0.25">
      <c r="A575" s="22" t="s">
        <v>1268</v>
      </c>
      <c r="B575" s="23" t="s">
        <v>1269</v>
      </c>
      <c r="C575" s="24">
        <v>3109</v>
      </c>
      <c r="D575" s="31">
        <v>2798.1</v>
      </c>
      <c r="E575" s="158" t="s">
        <v>3128</v>
      </c>
    </row>
    <row r="576" spans="1:5" x14ac:dyDescent="0.25">
      <c r="A576" s="22" t="s">
        <v>1270</v>
      </c>
      <c r="B576" s="23" t="s">
        <v>1271</v>
      </c>
      <c r="C576" s="24">
        <v>39</v>
      </c>
      <c r="D576" s="31">
        <v>35.1</v>
      </c>
      <c r="E576" s="158" t="s">
        <v>3128</v>
      </c>
    </row>
    <row r="577" spans="1:5" x14ac:dyDescent="0.25">
      <c r="A577" s="22" t="s">
        <v>1272</v>
      </c>
      <c r="B577" s="23" t="s">
        <v>1273</v>
      </c>
      <c r="C577" s="24">
        <v>78</v>
      </c>
      <c r="D577" s="31">
        <v>70.2</v>
      </c>
      <c r="E577" s="158" t="s">
        <v>3128</v>
      </c>
    </row>
    <row r="578" spans="1:5" x14ac:dyDescent="0.25">
      <c r="A578" s="22" t="s">
        <v>1274</v>
      </c>
      <c r="B578" s="23" t="s">
        <v>1275</v>
      </c>
      <c r="C578" s="24">
        <v>290</v>
      </c>
      <c r="D578" s="31">
        <v>261</v>
      </c>
      <c r="E578" s="158" t="s">
        <v>3128</v>
      </c>
    </row>
    <row r="579" spans="1:5" x14ac:dyDescent="0.25">
      <c r="A579" s="150" t="s">
        <v>1644</v>
      </c>
      <c r="B579" s="34" t="s">
        <v>1645</v>
      </c>
      <c r="C579" s="24">
        <v>1200</v>
      </c>
      <c r="D579" s="105">
        <v>1080</v>
      </c>
      <c r="E579" s="155" t="s">
        <v>3133</v>
      </c>
    </row>
    <row r="580" spans="1:5" x14ac:dyDescent="0.25">
      <c r="A580" s="22" t="s">
        <v>1276</v>
      </c>
      <c r="B580" s="23" t="s">
        <v>1277</v>
      </c>
      <c r="C580" s="24">
        <v>146</v>
      </c>
      <c r="D580" s="31">
        <v>131.4</v>
      </c>
      <c r="E580" s="158" t="s">
        <v>3122</v>
      </c>
    </row>
    <row r="581" spans="1:5" x14ac:dyDescent="0.25">
      <c r="A581" s="22" t="s">
        <v>1278</v>
      </c>
      <c r="B581" s="23" t="s">
        <v>1279</v>
      </c>
      <c r="C581" s="24">
        <v>103</v>
      </c>
      <c r="D581" s="31">
        <v>92.7</v>
      </c>
      <c r="E581" s="158" t="s">
        <v>3124</v>
      </c>
    </row>
    <row r="582" spans="1:5" x14ac:dyDescent="0.25">
      <c r="A582" s="22" t="s">
        <v>1280</v>
      </c>
      <c r="B582" s="23" t="s">
        <v>1281</v>
      </c>
      <c r="C582" s="24">
        <v>74</v>
      </c>
      <c r="D582" s="31">
        <v>66.599999999999994</v>
      </c>
      <c r="E582" s="158" t="s">
        <v>3125</v>
      </c>
    </row>
    <row r="583" spans="1:5" x14ac:dyDescent="0.25">
      <c r="A583" s="22" t="s">
        <v>1282</v>
      </c>
      <c r="B583" s="23" t="s">
        <v>1283</v>
      </c>
      <c r="C583" s="24">
        <v>57</v>
      </c>
      <c r="D583" s="31">
        <v>51.3</v>
      </c>
      <c r="E583" s="158" t="s">
        <v>3126</v>
      </c>
    </row>
    <row r="584" spans="1:5" x14ac:dyDescent="0.25">
      <c r="A584" s="22" t="s">
        <v>1284</v>
      </c>
      <c r="B584" s="23" t="s">
        <v>1285</v>
      </c>
      <c r="C584" s="24">
        <v>44</v>
      </c>
      <c r="D584" s="31">
        <v>39.6</v>
      </c>
      <c r="E584" s="158" t="s">
        <v>3127</v>
      </c>
    </row>
    <row r="585" spans="1:5" x14ac:dyDescent="0.25">
      <c r="A585" s="22" t="s">
        <v>1286</v>
      </c>
      <c r="B585" s="23" t="s">
        <v>1287</v>
      </c>
      <c r="C585" s="24">
        <v>650</v>
      </c>
      <c r="D585" s="31">
        <v>585</v>
      </c>
      <c r="E585" s="158" t="s">
        <v>3123</v>
      </c>
    </row>
    <row r="586" spans="1:5" x14ac:dyDescent="0.25">
      <c r="A586" s="22" t="s">
        <v>1288</v>
      </c>
      <c r="B586" s="23" t="s">
        <v>1289</v>
      </c>
      <c r="C586" s="24">
        <v>350</v>
      </c>
      <c r="D586" s="31">
        <v>315</v>
      </c>
      <c r="E586" s="158" t="s">
        <v>3128</v>
      </c>
    </row>
    <row r="587" spans="1:5" x14ac:dyDescent="0.25">
      <c r="A587" s="22" t="s">
        <v>1290</v>
      </c>
      <c r="B587" s="23" t="s">
        <v>1291</v>
      </c>
      <c r="C587" s="24">
        <v>650</v>
      </c>
      <c r="D587" s="31">
        <v>585</v>
      </c>
      <c r="E587" s="158" t="s">
        <v>3129</v>
      </c>
    </row>
    <row r="588" spans="1:5" x14ac:dyDescent="0.25">
      <c r="A588" s="22" t="s">
        <v>1292</v>
      </c>
      <c r="B588" s="23" t="s">
        <v>1293</v>
      </c>
      <c r="C588" s="24">
        <v>450</v>
      </c>
      <c r="D588" s="31">
        <v>405</v>
      </c>
      <c r="E588" s="158" t="s">
        <v>3130</v>
      </c>
    </row>
    <row r="589" spans="1:5" x14ac:dyDescent="0.25">
      <c r="A589" s="22" t="s">
        <v>1294</v>
      </c>
      <c r="B589" s="23" t="s">
        <v>1295</v>
      </c>
      <c r="C589" s="24">
        <v>1000</v>
      </c>
      <c r="D589" s="31">
        <v>900</v>
      </c>
      <c r="E589" s="158" t="s">
        <v>3131</v>
      </c>
    </row>
    <row r="590" spans="1:5" x14ac:dyDescent="0.25">
      <c r="A590" s="22" t="s">
        <v>1296</v>
      </c>
      <c r="B590" s="23" t="s">
        <v>1297</v>
      </c>
      <c r="C590" s="24">
        <v>650</v>
      </c>
      <c r="D590" s="31">
        <v>585</v>
      </c>
      <c r="E590" s="158" t="s">
        <v>3128</v>
      </c>
    </row>
    <row r="591" spans="1:5" x14ac:dyDescent="0.25">
      <c r="A591" s="22" t="s">
        <v>1298</v>
      </c>
      <c r="B591" s="23" t="s">
        <v>1299</v>
      </c>
      <c r="C591" s="24">
        <v>815</v>
      </c>
      <c r="D591" s="31">
        <v>733.5</v>
      </c>
      <c r="E591" s="158" t="s">
        <v>3128</v>
      </c>
    </row>
    <row r="592" spans="1:5" x14ac:dyDescent="0.25">
      <c r="A592" s="22" t="s">
        <v>1300</v>
      </c>
      <c r="B592" s="23" t="s">
        <v>1301</v>
      </c>
      <c r="C592" s="24">
        <v>200</v>
      </c>
      <c r="D592" s="31">
        <v>180</v>
      </c>
      <c r="E592" s="158" t="s">
        <v>3128</v>
      </c>
    </row>
    <row r="593" spans="1:5" x14ac:dyDescent="0.25">
      <c r="A593" s="22" t="s">
        <v>1302</v>
      </c>
      <c r="B593" s="23" t="s">
        <v>1303</v>
      </c>
      <c r="C593" s="24">
        <v>4000</v>
      </c>
      <c r="D593" s="31">
        <v>3600</v>
      </c>
      <c r="E593" s="158" t="s">
        <v>3128</v>
      </c>
    </row>
    <row r="594" spans="1:5" x14ac:dyDescent="0.25">
      <c r="A594" s="22" t="s">
        <v>1304</v>
      </c>
      <c r="B594" s="23" t="s">
        <v>1305</v>
      </c>
      <c r="C594" s="24">
        <v>1600</v>
      </c>
      <c r="D594" s="31">
        <v>1440</v>
      </c>
      <c r="E594" s="158" t="s">
        <v>3128</v>
      </c>
    </row>
    <row r="595" spans="1:5" x14ac:dyDescent="0.25">
      <c r="A595" s="22" t="s">
        <v>1306</v>
      </c>
      <c r="B595" s="23" t="s">
        <v>1307</v>
      </c>
      <c r="C595" s="24">
        <v>2100</v>
      </c>
      <c r="D595" s="31">
        <v>1890</v>
      </c>
      <c r="E595" s="158" t="s">
        <v>3140</v>
      </c>
    </row>
    <row r="596" spans="1:5" x14ac:dyDescent="0.25">
      <c r="A596" s="22" t="s">
        <v>1308</v>
      </c>
      <c r="B596" s="23" t="s">
        <v>1309</v>
      </c>
      <c r="C596" s="24">
        <v>373</v>
      </c>
      <c r="D596" s="31">
        <v>335.7</v>
      </c>
      <c r="E596" s="158" t="s">
        <v>3120</v>
      </c>
    </row>
    <row r="597" spans="1:5" x14ac:dyDescent="0.25">
      <c r="A597" s="22" t="s">
        <v>1310</v>
      </c>
      <c r="B597" s="23" t="s">
        <v>1311</v>
      </c>
      <c r="C597" s="24">
        <v>31</v>
      </c>
      <c r="D597" s="31">
        <v>27.9</v>
      </c>
      <c r="E597" s="158" t="s">
        <v>3121</v>
      </c>
    </row>
    <row r="598" spans="1:5" x14ac:dyDescent="0.25">
      <c r="A598" s="22" t="s">
        <v>1312</v>
      </c>
      <c r="B598" s="23" t="s">
        <v>1313</v>
      </c>
      <c r="C598" s="24">
        <v>246</v>
      </c>
      <c r="D598" s="31">
        <v>221.4</v>
      </c>
      <c r="E598" s="158" t="s">
        <v>3120</v>
      </c>
    </row>
    <row r="599" spans="1:5" x14ac:dyDescent="0.25">
      <c r="A599" s="22" t="s">
        <v>1314</v>
      </c>
      <c r="B599" s="23" t="s">
        <v>1315</v>
      </c>
      <c r="C599" s="24">
        <v>21</v>
      </c>
      <c r="D599" s="31">
        <v>18.899999999999999</v>
      </c>
      <c r="E599" s="158" t="s">
        <v>3121</v>
      </c>
    </row>
    <row r="600" spans="1:5" x14ac:dyDescent="0.25">
      <c r="A600" s="22" t="s">
        <v>1316</v>
      </c>
      <c r="B600" s="23" t="s">
        <v>1317</v>
      </c>
      <c r="C600" s="24">
        <v>214</v>
      </c>
      <c r="D600" s="31">
        <v>192.6</v>
      </c>
      <c r="E600" s="158" t="s">
        <v>3120</v>
      </c>
    </row>
    <row r="601" spans="1:5" x14ac:dyDescent="0.25">
      <c r="A601" s="22" t="s">
        <v>1318</v>
      </c>
      <c r="B601" s="23" t="s">
        <v>1319</v>
      </c>
      <c r="C601" s="24">
        <v>18</v>
      </c>
      <c r="D601" s="31">
        <v>16.2</v>
      </c>
      <c r="E601" s="158" t="s">
        <v>3121</v>
      </c>
    </row>
    <row r="602" spans="1:5" x14ac:dyDescent="0.25">
      <c r="A602" s="22" t="s">
        <v>1320</v>
      </c>
      <c r="B602" s="23" t="s">
        <v>1321</v>
      </c>
      <c r="C602" s="24">
        <v>182</v>
      </c>
      <c r="D602" s="31">
        <v>163.80000000000001</v>
      </c>
      <c r="E602" s="158" t="s">
        <v>3120</v>
      </c>
    </row>
    <row r="603" spans="1:5" x14ac:dyDescent="0.25">
      <c r="A603" s="22" t="s">
        <v>1322</v>
      </c>
      <c r="B603" s="23" t="s">
        <v>1323</v>
      </c>
      <c r="C603" s="24">
        <v>15</v>
      </c>
      <c r="D603" s="31">
        <v>13.5</v>
      </c>
      <c r="E603" s="158" t="s">
        <v>3121</v>
      </c>
    </row>
    <row r="604" spans="1:5" x14ac:dyDescent="0.25">
      <c r="A604" s="22" t="s">
        <v>1324</v>
      </c>
      <c r="B604" s="23" t="s">
        <v>1325</v>
      </c>
      <c r="C604" s="24">
        <v>152</v>
      </c>
      <c r="D604" s="31">
        <v>136.80000000000001</v>
      </c>
      <c r="E604" s="158" t="s">
        <v>3120</v>
      </c>
    </row>
    <row r="605" spans="1:5" x14ac:dyDescent="0.25">
      <c r="A605" s="22" t="s">
        <v>1326</v>
      </c>
      <c r="B605" s="23" t="s">
        <v>1327</v>
      </c>
      <c r="C605" s="24">
        <v>13</v>
      </c>
      <c r="D605" s="31">
        <v>11.7</v>
      </c>
      <c r="E605" s="158" t="s">
        <v>3121</v>
      </c>
    </row>
    <row r="606" spans="1:5" x14ac:dyDescent="0.25">
      <c r="A606" s="22" t="s">
        <v>1328</v>
      </c>
      <c r="B606" s="23" t="s">
        <v>1329</v>
      </c>
      <c r="C606" s="24">
        <v>149</v>
      </c>
      <c r="D606" s="31">
        <v>134.1</v>
      </c>
      <c r="E606" s="158" t="s">
        <v>3120</v>
      </c>
    </row>
    <row r="607" spans="1:5" x14ac:dyDescent="0.25">
      <c r="A607" s="22" t="s">
        <v>1330</v>
      </c>
      <c r="B607" s="23" t="s">
        <v>1331</v>
      </c>
      <c r="C607" s="24">
        <v>12</v>
      </c>
      <c r="D607" s="31">
        <v>10.8</v>
      </c>
      <c r="E607" s="158" t="s">
        <v>3121</v>
      </c>
    </row>
    <row r="608" spans="1:5" x14ac:dyDescent="0.25">
      <c r="A608" s="22" t="s">
        <v>1332</v>
      </c>
      <c r="B608" s="23" t="s">
        <v>1333</v>
      </c>
      <c r="C608" s="24">
        <v>146</v>
      </c>
      <c r="D608" s="31">
        <v>131.4</v>
      </c>
      <c r="E608" s="158" t="s">
        <v>3120</v>
      </c>
    </row>
    <row r="609" spans="1:5" x14ac:dyDescent="0.25">
      <c r="A609" s="22" t="s">
        <v>1334</v>
      </c>
      <c r="B609" s="23" t="s">
        <v>1335</v>
      </c>
      <c r="C609" s="24">
        <v>12</v>
      </c>
      <c r="D609" s="31">
        <v>10.8</v>
      </c>
      <c r="E609" s="158" t="s">
        <v>3121</v>
      </c>
    </row>
    <row r="610" spans="1:5" x14ac:dyDescent="0.25">
      <c r="A610" s="22" t="s">
        <v>1336</v>
      </c>
      <c r="B610" s="23" t="s">
        <v>1337</v>
      </c>
      <c r="C610" s="24">
        <v>191</v>
      </c>
      <c r="D610" s="31">
        <v>171.9</v>
      </c>
      <c r="E610" s="158" t="s">
        <v>3120</v>
      </c>
    </row>
    <row r="611" spans="1:5" x14ac:dyDescent="0.25">
      <c r="A611" s="22" t="s">
        <v>1338</v>
      </c>
      <c r="B611" s="23" t="s">
        <v>1339</v>
      </c>
      <c r="C611" s="24">
        <v>16</v>
      </c>
      <c r="D611" s="31">
        <v>14.4</v>
      </c>
      <c r="E611" s="158" t="s">
        <v>3121</v>
      </c>
    </row>
    <row r="612" spans="1:5" x14ac:dyDescent="0.25">
      <c r="A612" s="22" t="s">
        <v>1340</v>
      </c>
      <c r="B612" s="23" t="s">
        <v>1341</v>
      </c>
      <c r="C612" s="24">
        <v>126</v>
      </c>
      <c r="D612" s="31">
        <v>113.4</v>
      </c>
      <c r="E612" s="158" t="s">
        <v>3120</v>
      </c>
    </row>
    <row r="613" spans="1:5" x14ac:dyDescent="0.25">
      <c r="A613" s="22" t="s">
        <v>1342</v>
      </c>
      <c r="B613" s="23" t="s">
        <v>1343</v>
      </c>
      <c r="C613" s="24">
        <v>11</v>
      </c>
      <c r="D613" s="31">
        <v>9.9</v>
      </c>
      <c r="E613" s="158" t="s">
        <v>3121</v>
      </c>
    </row>
    <row r="614" spans="1:5" x14ac:dyDescent="0.25">
      <c r="A614" s="22" t="s">
        <v>1344</v>
      </c>
      <c r="B614" s="23" t="s">
        <v>1345</v>
      </c>
      <c r="C614" s="24">
        <v>109</v>
      </c>
      <c r="D614" s="31">
        <v>98.1</v>
      </c>
      <c r="E614" s="158" t="s">
        <v>3120</v>
      </c>
    </row>
    <row r="615" spans="1:5" x14ac:dyDescent="0.25">
      <c r="A615" s="22" t="s">
        <v>1346</v>
      </c>
      <c r="B615" s="23" t="s">
        <v>1347</v>
      </c>
      <c r="C615" s="24">
        <v>9</v>
      </c>
      <c r="D615" s="31">
        <v>8.1</v>
      </c>
      <c r="E615" s="158" t="s">
        <v>3121</v>
      </c>
    </row>
    <row r="616" spans="1:5" x14ac:dyDescent="0.25">
      <c r="A616" s="22" t="s">
        <v>1348</v>
      </c>
      <c r="B616" s="23" t="s">
        <v>1349</v>
      </c>
      <c r="C616" s="24">
        <v>93</v>
      </c>
      <c r="D616" s="31">
        <v>83.7</v>
      </c>
      <c r="E616" s="158" t="s">
        <v>3120</v>
      </c>
    </row>
    <row r="617" spans="1:5" x14ac:dyDescent="0.25">
      <c r="A617" s="22" t="s">
        <v>1350</v>
      </c>
      <c r="B617" s="23" t="s">
        <v>1351</v>
      </c>
      <c r="C617" s="24">
        <v>8</v>
      </c>
      <c r="D617" s="31">
        <v>7.2</v>
      </c>
      <c r="E617" s="158" t="s">
        <v>3121</v>
      </c>
    </row>
    <row r="618" spans="1:5" x14ac:dyDescent="0.25">
      <c r="A618" s="22" t="s">
        <v>1352</v>
      </c>
      <c r="B618" s="23" t="s">
        <v>1353</v>
      </c>
      <c r="C618" s="24">
        <v>78</v>
      </c>
      <c r="D618" s="31">
        <v>70.2</v>
      </c>
      <c r="E618" s="158" t="s">
        <v>3120</v>
      </c>
    </row>
    <row r="619" spans="1:5" x14ac:dyDescent="0.25">
      <c r="A619" s="22" t="s">
        <v>1354</v>
      </c>
      <c r="B619" s="23" t="s">
        <v>1355</v>
      </c>
      <c r="C619" s="24">
        <v>7</v>
      </c>
      <c r="D619" s="31">
        <v>6.3</v>
      </c>
      <c r="E619" s="158" t="s">
        <v>3121</v>
      </c>
    </row>
    <row r="620" spans="1:5" x14ac:dyDescent="0.25">
      <c r="A620" s="22" t="s">
        <v>1356</v>
      </c>
      <c r="B620" s="23" t="s">
        <v>1357</v>
      </c>
      <c r="C620" s="24">
        <v>77</v>
      </c>
      <c r="D620" s="31">
        <v>69.3</v>
      </c>
      <c r="E620" s="158" t="s">
        <v>3120</v>
      </c>
    </row>
    <row r="621" spans="1:5" x14ac:dyDescent="0.25">
      <c r="A621" s="22" t="s">
        <v>1358</v>
      </c>
      <c r="B621" s="23" t="s">
        <v>1359</v>
      </c>
      <c r="C621" s="24">
        <v>6</v>
      </c>
      <c r="D621" s="31">
        <v>5.4</v>
      </c>
      <c r="E621" s="158" t="s">
        <v>3121</v>
      </c>
    </row>
    <row r="622" spans="1:5" x14ac:dyDescent="0.25">
      <c r="A622" s="22" t="s">
        <v>1360</v>
      </c>
      <c r="B622" s="23" t="s">
        <v>1361</v>
      </c>
      <c r="C622" s="24">
        <v>75</v>
      </c>
      <c r="D622" s="31">
        <v>67.5</v>
      </c>
      <c r="E622" s="158" t="s">
        <v>3120</v>
      </c>
    </row>
    <row r="623" spans="1:5" x14ac:dyDescent="0.25">
      <c r="A623" s="22" t="s">
        <v>1362</v>
      </c>
      <c r="B623" s="23" t="s">
        <v>1363</v>
      </c>
      <c r="C623" s="24">
        <v>6</v>
      </c>
      <c r="D623" s="31">
        <v>5.4</v>
      </c>
      <c r="E623" s="158" t="s">
        <v>3121</v>
      </c>
    </row>
    <row r="624" spans="1:5" x14ac:dyDescent="0.25">
      <c r="A624" s="22" t="s">
        <v>1364</v>
      </c>
      <c r="B624" s="23" t="s">
        <v>1365</v>
      </c>
      <c r="C624" s="24">
        <v>329</v>
      </c>
      <c r="D624" s="31">
        <v>296.10000000000002</v>
      </c>
      <c r="E624" s="158" t="s">
        <v>3120</v>
      </c>
    </row>
    <row r="625" spans="1:5" x14ac:dyDescent="0.25">
      <c r="A625" s="22" t="s">
        <v>1366</v>
      </c>
      <c r="B625" s="23" t="s">
        <v>1367</v>
      </c>
      <c r="C625" s="24">
        <v>27</v>
      </c>
      <c r="D625" s="31">
        <v>24.3</v>
      </c>
      <c r="E625" s="158" t="s">
        <v>3121</v>
      </c>
    </row>
    <row r="626" spans="1:5" x14ac:dyDescent="0.25">
      <c r="A626" s="22" t="s">
        <v>1368</v>
      </c>
      <c r="B626" s="23" t="s">
        <v>1369</v>
      </c>
      <c r="C626" s="24">
        <v>227</v>
      </c>
      <c r="D626" s="31">
        <v>204.3</v>
      </c>
      <c r="E626" s="158" t="s">
        <v>3120</v>
      </c>
    </row>
    <row r="627" spans="1:5" x14ac:dyDescent="0.25">
      <c r="A627" s="22" t="s">
        <v>1370</v>
      </c>
      <c r="B627" s="23" t="s">
        <v>1371</v>
      </c>
      <c r="C627" s="24">
        <v>19</v>
      </c>
      <c r="D627" s="31">
        <v>17.100000000000001</v>
      </c>
      <c r="E627" s="158" t="s">
        <v>3121</v>
      </c>
    </row>
    <row r="628" spans="1:5" x14ac:dyDescent="0.25">
      <c r="A628" s="22" t="s">
        <v>1372</v>
      </c>
      <c r="B628" s="23" t="s">
        <v>1373</v>
      </c>
      <c r="C628" s="24">
        <v>196</v>
      </c>
      <c r="D628" s="31">
        <v>176.4</v>
      </c>
      <c r="E628" s="158" t="s">
        <v>3120</v>
      </c>
    </row>
    <row r="629" spans="1:5" x14ac:dyDescent="0.25">
      <c r="A629" s="22" t="s">
        <v>1374</v>
      </c>
      <c r="B629" s="23" t="s">
        <v>1375</v>
      </c>
      <c r="C629" s="24">
        <v>16</v>
      </c>
      <c r="D629" s="31">
        <v>14.4</v>
      </c>
      <c r="E629" s="158" t="s">
        <v>3121</v>
      </c>
    </row>
    <row r="630" spans="1:5" x14ac:dyDescent="0.25">
      <c r="A630" s="22" t="s">
        <v>1376</v>
      </c>
      <c r="B630" s="23" t="s">
        <v>1377</v>
      </c>
      <c r="C630" s="24">
        <v>171</v>
      </c>
      <c r="D630" s="31">
        <v>153.9</v>
      </c>
      <c r="E630" s="158" t="s">
        <v>3120</v>
      </c>
    </row>
    <row r="631" spans="1:5" x14ac:dyDescent="0.25">
      <c r="A631" s="22" t="s">
        <v>1378</v>
      </c>
      <c r="B631" s="23" t="s">
        <v>1379</v>
      </c>
      <c r="C631" s="24">
        <v>14</v>
      </c>
      <c r="D631" s="31">
        <v>12.6</v>
      </c>
      <c r="E631" s="158" t="s">
        <v>3121</v>
      </c>
    </row>
    <row r="632" spans="1:5" x14ac:dyDescent="0.25">
      <c r="A632" s="22" t="s">
        <v>1380</v>
      </c>
      <c r="B632" s="23" t="s">
        <v>1381</v>
      </c>
      <c r="C632" s="24">
        <v>142</v>
      </c>
      <c r="D632" s="31">
        <v>127.8</v>
      </c>
      <c r="E632" s="158" t="s">
        <v>3120</v>
      </c>
    </row>
    <row r="633" spans="1:5" x14ac:dyDescent="0.25">
      <c r="A633" s="22" t="s">
        <v>1382</v>
      </c>
      <c r="B633" s="23" t="s">
        <v>1383</v>
      </c>
      <c r="C633" s="24">
        <v>12</v>
      </c>
      <c r="D633" s="31">
        <v>10.8</v>
      </c>
      <c r="E633" s="158" t="s">
        <v>3121</v>
      </c>
    </row>
    <row r="634" spans="1:5" x14ac:dyDescent="0.25">
      <c r="A634" s="22" t="s">
        <v>1384</v>
      </c>
      <c r="B634" s="23" t="s">
        <v>1385</v>
      </c>
      <c r="C634" s="24">
        <v>139</v>
      </c>
      <c r="D634" s="31">
        <v>125.1</v>
      </c>
      <c r="E634" s="158" t="s">
        <v>3120</v>
      </c>
    </row>
    <row r="635" spans="1:5" x14ac:dyDescent="0.25">
      <c r="A635" s="22" t="s">
        <v>1386</v>
      </c>
      <c r="B635" s="23" t="s">
        <v>1387</v>
      </c>
      <c r="C635" s="24">
        <v>12</v>
      </c>
      <c r="D635" s="31">
        <v>10.8</v>
      </c>
      <c r="E635" s="158" t="s">
        <v>3121</v>
      </c>
    </row>
    <row r="636" spans="1:5" x14ac:dyDescent="0.25">
      <c r="A636" s="22" t="s">
        <v>1388</v>
      </c>
      <c r="B636" s="23" t="s">
        <v>1389</v>
      </c>
      <c r="C636" s="24">
        <v>136</v>
      </c>
      <c r="D636" s="31">
        <v>122.4</v>
      </c>
      <c r="E636" s="158" t="s">
        <v>3120</v>
      </c>
    </row>
    <row r="637" spans="1:5" x14ac:dyDescent="0.25">
      <c r="A637" s="22" t="s">
        <v>1390</v>
      </c>
      <c r="B637" s="23" t="s">
        <v>1391</v>
      </c>
      <c r="C637" s="24">
        <v>11</v>
      </c>
      <c r="D637" s="31">
        <v>9.9</v>
      </c>
      <c r="E637" s="158" t="s">
        <v>3121</v>
      </c>
    </row>
    <row r="638" spans="1:5" x14ac:dyDescent="0.25">
      <c r="A638" s="22" t="s">
        <v>1392</v>
      </c>
      <c r="B638" s="23" t="s">
        <v>1393</v>
      </c>
      <c r="C638" s="24">
        <v>168</v>
      </c>
      <c r="D638" s="31">
        <v>151.19999999999999</v>
      </c>
      <c r="E638" s="158" t="s">
        <v>3120</v>
      </c>
    </row>
    <row r="639" spans="1:5" x14ac:dyDescent="0.25">
      <c r="A639" s="22" t="s">
        <v>1394</v>
      </c>
      <c r="B639" s="23" t="s">
        <v>1395</v>
      </c>
      <c r="C639" s="24">
        <v>14</v>
      </c>
      <c r="D639" s="31">
        <v>12.6</v>
      </c>
      <c r="E639" s="158" t="s">
        <v>3121</v>
      </c>
    </row>
    <row r="640" spans="1:5" x14ac:dyDescent="0.25">
      <c r="A640" s="22" t="s">
        <v>1396</v>
      </c>
      <c r="B640" s="23" t="s">
        <v>1397</v>
      </c>
      <c r="C640" s="24">
        <v>117</v>
      </c>
      <c r="D640" s="31">
        <v>105.3</v>
      </c>
      <c r="E640" s="158" t="s">
        <v>3120</v>
      </c>
    </row>
    <row r="641" spans="1:5" x14ac:dyDescent="0.25">
      <c r="A641" s="22" t="s">
        <v>1398</v>
      </c>
      <c r="B641" s="23" t="s">
        <v>1399</v>
      </c>
      <c r="C641" s="24">
        <v>10</v>
      </c>
      <c r="D641" s="31">
        <v>9</v>
      </c>
      <c r="E641" s="158" t="s">
        <v>3121</v>
      </c>
    </row>
    <row r="642" spans="1:5" x14ac:dyDescent="0.25">
      <c r="A642" s="22" t="s">
        <v>1400</v>
      </c>
      <c r="B642" s="23" t="s">
        <v>1401</v>
      </c>
      <c r="C642" s="24">
        <v>100</v>
      </c>
      <c r="D642" s="31">
        <v>90</v>
      </c>
      <c r="E642" s="158" t="s">
        <v>3120</v>
      </c>
    </row>
    <row r="643" spans="1:5" x14ac:dyDescent="0.25">
      <c r="A643" s="22" t="s">
        <v>1402</v>
      </c>
      <c r="B643" s="23" t="s">
        <v>1403</v>
      </c>
      <c r="C643" s="24">
        <v>8</v>
      </c>
      <c r="D643" s="31">
        <v>7.2</v>
      </c>
      <c r="E643" s="158" t="s">
        <v>3121</v>
      </c>
    </row>
    <row r="644" spans="1:5" x14ac:dyDescent="0.25">
      <c r="A644" s="22" t="s">
        <v>1404</v>
      </c>
      <c r="B644" s="23" t="s">
        <v>1405</v>
      </c>
      <c r="C644" s="24">
        <v>88</v>
      </c>
      <c r="D644" s="31">
        <v>79.2</v>
      </c>
      <c r="E644" s="158" t="s">
        <v>3120</v>
      </c>
    </row>
    <row r="645" spans="1:5" x14ac:dyDescent="0.25">
      <c r="A645" s="22" t="s">
        <v>1406</v>
      </c>
      <c r="B645" s="23" t="s">
        <v>1407</v>
      </c>
      <c r="C645" s="24">
        <v>7</v>
      </c>
      <c r="D645" s="31">
        <v>6.3</v>
      </c>
      <c r="E645" s="158" t="s">
        <v>3121</v>
      </c>
    </row>
    <row r="646" spans="1:5" x14ac:dyDescent="0.25">
      <c r="A646" s="22" t="s">
        <v>1408</v>
      </c>
      <c r="B646" s="23" t="s">
        <v>1409</v>
      </c>
      <c r="C646" s="24">
        <v>73</v>
      </c>
      <c r="D646" s="31">
        <v>65.7</v>
      </c>
      <c r="E646" s="158" t="s">
        <v>3120</v>
      </c>
    </row>
    <row r="647" spans="1:5" x14ac:dyDescent="0.25">
      <c r="A647" s="22" t="s">
        <v>1410</v>
      </c>
      <c r="B647" s="23" t="s">
        <v>1411</v>
      </c>
      <c r="C647" s="24">
        <v>6</v>
      </c>
      <c r="D647" s="31">
        <v>5.4</v>
      </c>
      <c r="E647" s="158" t="s">
        <v>3121</v>
      </c>
    </row>
    <row r="648" spans="1:5" x14ac:dyDescent="0.25">
      <c r="A648" s="22" t="s">
        <v>1412</v>
      </c>
      <c r="B648" s="23" t="s">
        <v>1413</v>
      </c>
      <c r="C648" s="24">
        <v>72</v>
      </c>
      <c r="D648" s="31">
        <v>64.8</v>
      </c>
      <c r="E648" s="158" t="s">
        <v>3120</v>
      </c>
    </row>
    <row r="649" spans="1:5" x14ac:dyDescent="0.25">
      <c r="A649" s="22" t="s">
        <v>1414</v>
      </c>
      <c r="B649" s="23" t="s">
        <v>1415</v>
      </c>
      <c r="C649" s="24">
        <v>6</v>
      </c>
      <c r="D649" s="31">
        <v>5.4</v>
      </c>
      <c r="E649" s="158" t="s">
        <v>3121</v>
      </c>
    </row>
    <row r="650" spans="1:5" x14ac:dyDescent="0.25">
      <c r="A650" s="22" t="s">
        <v>1416</v>
      </c>
      <c r="B650" s="23" t="s">
        <v>1417</v>
      </c>
      <c r="C650" s="24">
        <v>70</v>
      </c>
      <c r="D650" s="31">
        <v>63</v>
      </c>
      <c r="E650" s="158" t="s">
        <v>3120</v>
      </c>
    </row>
    <row r="651" spans="1:5" x14ac:dyDescent="0.25">
      <c r="A651" s="22" t="s">
        <v>1418</v>
      </c>
      <c r="B651" s="23" t="s">
        <v>1419</v>
      </c>
      <c r="C651" s="24">
        <v>6</v>
      </c>
      <c r="D651" s="31">
        <v>5.4</v>
      </c>
      <c r="E651" s="158" t="s">
        <v>3121</v>
      </c>
    </row>
    <row r="652" spans="1:5" x14ac:dyDescent="0.25">
      <c r="A652" s="22" t="s">
        <v>1420</v>
      </c>
      <c r="B652" s="23" t="s">
        <v>1421</v>
      </c>
      <c r="C652" s="24">
        <v>1492</v>
      </c>
      <c r="D652" s="31">
        <v>1342.8</v>
      </c>
      <c r="E652" s="158" t="s">
        <v>3120</v>
      </c>
    </row>
    <row r="653" spans="1:5" x14ac:dyDescent="0.25">
      <c r="A653" s="22" t="s">
        <v>1422</v>
      </c>
      <c r="B653" s="23" t="s">
        <v>1423</v>
      </c>
      <c r="C653" s="24">
        <v>124</v>
      </c>
      <c r="D653" s="31">
        <v>111.6</v>
      </c>
      <c r="E653" s="158" t="s">
        <v>3121</v>
      </c>
    </row>
    <row r="654" spans="1:5" x14ac:dyDescent="0.25">
      <c r="A654" s="22" t="s">
        <v>1424</v>
      </c>
      <c r="B654" s="23" t="s">
        <v>1425</v>
      </c>
      <c r="C654" s="24">
        <v>597</v>
      </c>
      <c r="D654" s="31">
        <v>537.29999999999995</v>
      </c>
      <c r="E654" s="158" t="s">
        <v>3120</v>
      </c>
    </row>
    <row r="655" spans="1:5" x14ac:dyDescent="0.25">
      <c r="A655" s="22" t="s">
        <v>1426</v>
      </c>
      <c r="B655" s="23" t="s">
        <v>1427</v>
      </c>
      <c r="C655" s="24">
        <v>50</v>
      </c>
      <c r="D655" s="31">
        <v>45</v>
      </c>
      <c r="E655" s="158" t="s">
        <v>3121</v>
      </c>
    </row>
    <row r="656" spans="1:5" x14ac:dyDescent="0.25">
      <c r="A656" s="22" t="s">
        <v>1428</v>
      </c>
      <c r="B656" s="23" t="s">
        <v>1429</v>
      </c>
      <c r="C656" s="24">
        <v>78</v>
      </c>
      <c r="D656" s="31">
        <v>70.2</v>
      </c>
      <c r="E656" s="158" t="s">
        <v>3120</v>
      </c>
    </row>
    <row r="657" spans="1:5" x14ac:dyDescent="0.25">
      <c r="A657" s="22" t="s">
        <v>1430</v>
      </c>
      <c r="B657" s="23" t="s">
        <v>1431</v>
      </c>
      <c r="C657" s="24">
        <v>7</v>
      </c>
      <c r="D657" s="31">
        <v>6.3</v>
      </c>
      <c r="E657" s="158" t="s">
        <v>3121</v>
      </c>
    </row>
    <row r="658" spans="1:5" x14ac:dyDescent="0.25">
      <c r="A658" s="22" t="s">
        <v>1432</v>
      </c>
      <c r="B658" s="23" t="s">
        <v>1433</v>
      </c>
      <c r="C658" s="24">
        <v>1343</v>
      </c>
      <c r="D658" s="31">
        <v>1208.7</v>
      </c>
      <c r="E658" s="158" t="s">
        <v>3120</v>
      </c>
    </row>
    <row r="659" spans="1:5" x14ac:dyDescent="0.25">
      <c r="A659" s="22" t="s">
        <v>1434</v>
      </c>
      <c r="B659" s="23" t="s">
        <v>1435</v>
      </c>
      <c r="C659" s="24">
        <v>112</v>
      </c>
      <c r="D659" s="31">
        <v>100.8</v>
      </c>
      <c r="E659" s="158" t="s">
        <v>3121</v>
      </c>
    </row>
    <row r="660" spans="1:5" x14ac:dyDescent="0.25">
      <c r="A660" s="22" t="s">
        <v>1436</v>
      </c>
      <c r="B660" s="23" t="s">
        <v>1437</v>
      </c>
      <c r="C660" s="24">
        <v>2687</v>
      </c>
      <c r="D660" s="31">
        <v>2418.3000000000002</v>
      </c>
      <c r="E660" s="158" t="s">
        <v>3120</v>
      </c>
    </row>
    <row r="661" spans="1:5" x14ac:dyDescent="0.25">
      <c r="A661" s="22" t="s">
        <v>1438</v>
      </c>
      <c r="B661" s="23" t="s">
        <v>1439</v>
      </c>
      <c r="C661" s="24">
        <v>224</v>
      </c>
      <c r="D661" s="31">
        <v>201.6</v>
      </c>
      <c r="E661" s="158" t="s">
        <v>3121</v>
      </c>
    </row>
    <row r="662" spans="1:5" x14ac:dyDescent="0.25">
      <c r="A662" s="22" t="s">
        <v>1440</v>
      </c>
      <c r="B662" s="23" t="s">
        <v>1441</v>
      </c>
      <c r="C662" s="24">
        <v>2687</v>
      </c>
      <c r="D662" s="31">
        <v>2418.3000000000002</v>
      </c>
      <c r="E662" s="158" t="s">
        <v>3120</v>
      </c>
    </row>
    <row r="663" spans="1:5" x14ac:dyDescent="0.25">
      <c r="A663" s="22" t="s">
        <v>1442</v>
      </c>
      <c r="B663" s="23" t="s">
        <v>1443</v>
      </c>
      <c r="C663" s="24">
        <v>224</v>
      </c>
      <c r="D663" s="31">
        <v>201.6</v>
      </c>
      <c r="E663" s="158" t="s">
        <v>3121</v>
      </c>
    </row>
    <row r="664" spans="1:5" x14ac:dyDescent="0.25">
      <c r="A664" s="22" t="s">
        <v>1444</v>
      </c>
      <c r="B664" s="23" t="s">
        <v>1445</v>
      </c>
      <c r="C664" s="24">
        <v>93</v>
      </c>
      <c r="D664" s="31">
        <v>83.7</v>
      </c>
      <c r="E664" s="158" t="s">
        <v>3120</v>
      </c>
    </row>
    <row r="665" spans="1:5" x14ac:dyDescent="0.25">
      <c r="A665" s="22" t="s">
        <v>1446</v>
      </c>
      <c r="B665" s="23" t="s">
        <v>1447</v>
      </c>
      <c r="C665" s="24">
        <v>8</v>
      </c>
      <c r="D665" s="31">
        <v>7.2</v>
      </c>
      <c r="E665" s="158" t="s">
        <v>3121</v>
      </c>
    </row>
    <row r="666" spans="1:5" x14ac:dyDescent="0.25">
      <c r="A666" s="22" t="s">
        <v>1448</v>
      </c>
      <c r="B666" s="23" t="s">
        <v>1449</v>
      </c>
      <c r="C666" s="24">
        <v>65</v>
      </c>
      <c r="D666" s="31">
        <v>58.5</v>
      </c>
      <c r="E666" s="158" t="s">
        <v>3120</v>
      </c>
    </row>
    <row r="667" spans="1:5" x14ac:dyDescent="0.25">
      <c r="A667" s="22" t="s">
        <v>1450</v>
      </c>
      <c r="B667" s="23" t="s">
        <v>1451</v>
      </c>
      <c r="C667" s="24">
        <v>5</v>
      </c>
      <c r="D667" s="31">
        <v>4.5</v>
      </c>
      <c r="E667" s="158" t="s">
        <v>3121</v>
      </c>
    </row>
    <row r="668" spans="1:5" x14ac:dyDescent="0.25">
      <c r="A668" s="22" t="s">
        <v>1452</v>
      </c>
      <c r="B668" s="23" t="s">
        <v>1453</v>
      </c>
      <c r="C668" s="24">
        <v>296</v>
      </c>
      <c r="D668" s="31">
        <v>266.39999999999998</v>
      </c>
      <c r="E668" s="158" t="s">
        <v>3120</v>
      </c>
    </row>
    <row r="669" spans="1:5" x14ac:dyDescent="0.25">
      <c r="A669" s="22" t="s">
        <v>1454</v>
      </c>
      <c r="B669" s="23" t="s">
        <v>1455</v>
      </c>
      <c r="C669" s="24">
        <v>25</v>
      </c>
      <c r="D669" s="31">
        <v>22.5</v>
      </c>
      <c r="E669" s="158" t="s">
        <v>3121</v>
      </c>
    </row>
    <row r="670" spans="1:5" x14ac:dyDescent="0.25">
      <c r="A670" s="22" t="s">
        <v>1456</v>
      </c>
      <c r="B670" s="23" t="s">
        <v>1457</v>
      </c>
      <c r="C670" s="24">
        <v>448</v>
      </c>
      <c r="D670" s="31">
        <v>403.2</v>
      </c>
      <c r="E670" s="158" t="s">
        <v>3120</v>
      </c>
    </row>
    <row r="671" spans="1:5" x14ac:dyDescent="0.25">
      <c r="A671" s="22" t="s">
        <v>1458</v>
      </c>
      <c r="B671" s="23" t="s">
        <v>1459</v>
      </c>
      <c r="C671" s="24">
        <v>37</v>
      </c>
      <c r="D671" s="31">
        <v>33.299999999999997</v>
      </c>
      <c r="E671" s="158" t="s">
        <v>3121</v>
      </c>
    </row>
    <row r="672" spans="1:5" x14ac:dyDescent="0.25">
      <c r="A672" s="22" t="s">
        <v>1460</v>
      </c>
      <c r="B672" s="23" t="s">
        <v>1461</v>
      </c>
      <c r="C672" s="24">
        <v>1791</v>
      </c>
      <c r="D672" s="31">
        <v>1611.9</v>
      </c>
      <c r="E672" s="158" t="s">
        <v>3120</v>
      </c>
    </row>
    <row r="673" spans="1:5" x14ac:dyDescent="0.25">
      <c r="A673" s="22" t="s">
        <v>1462</v>
      </c>
      <c r="B673" s="23" t="s">
        <v>1463</v>
      </c>
      <c r="C673" s="24">
        <v>149</v>
      </c>
      <c r="D673" s="31">
        <v>134.1</v>
      </c>
      <c r="E673" s="158" t="s">
        <v>3121</v>
      </c>
    </row>
    <row r="674" spans="1:5" x14ac:dyDescent="0.25">
      <c r="A674" s="22" t="s">
        <v>1464</v>
      </c>
      <c r="B674" s="23" t="s">
        <v>1465</v>
      </c>
      <c r="C674" s="24">
        <v>167</v>
      </c>
      <c r="D674" s="31">
        <v>150.30000000000001</v>
      </c>
      <c r="E674" s="158" t="s">
        <v>3120</v>
      </c>
    </row>
    <row r="675" spans="1:5" x14ac:dyDescent="0.25">
      <c r="A675" s="22" t="s">
        <v>1466</v>
      </c>
      <c r="B675" s="23" t="s">
        <v>1467</v>
      </c>
      <c r="C675" s="24">
        <v>14</v>
      </c>
      <c r="D675" s="31">
        <v>12.6</v>
      </c>
      <c r="E675" s="158" t="s">
        <v>3121</v>
      </c>
    </row>
    <row r="676" spans="1:5" x14ac:dyDescent="0.25">
      <c r="A676" s="22" t="s">
        <v>1468</v>
      </c>
      <c r="B676" s="23" t="s">
        <v>1469</v>
      </c>
      <c r="C676" s="24">
        <v>22</v>
      </c>
      <c r="D676" s="31">
        <v>19.8</v>
      </c>
      <c r="E676" s="158" t="s">
        <v>3120</v>
      </c>
    </row>
    <row r="677" spans="1:5" x14ac:dyDescent="0.25">
      <c r="A677" s="22" t="s">
        <v>1470</v>
      </c>
      <c r="B677" s="23" t="s">
        <v>1471</v>
      </c>
      <c r="C677" s="24">
        <v>2</v>
      </c>
      <c r="D677" s="31">
        <v>1.8</v>
      </c>
      <c r="E677" s="158" t="s">
        <v>3121</v>
      </c>
    </row>
    <row r="678" spans="1:5" x14ac:dyDescent="0.25">
      <c r="A678" s="22" t="s">
        <v>1472</v>
      </c>
      <c r="B678" s="23" t="s">
        <v>1473</v>
      </c>
      <c r="C678" s="24">
        <v>45</v>
      </c>
      <c r="D678" s="31">
        <v>40.5</v>
      </c>
      <c r="E678" s="158" t="s">
        <v>3120</v>
      </c>
    </row>
    <row r="679" spans="1:5" x14ac:dyDescent="0.25">
      <c r="A679" s="22" t="s">
        <v>1474</v>
      </c>
      <c r="B679" s="23" t="s">
        <v>1475</v>
      </c>
      <c r="C679" s="24">
        <v>4</v>
      </c>
      <c r="D679" s="31">
        <v>3.6</v>
      </c>
      <c r="E679" s="158" t="s">
        <v>3121</v>
      </c>
    </row>
    <row r="680" spans="1:5" x14ac:dyDescent="0.25">
      <c r="A680" s="22" t="s">
        <v>1476</v>
      </c>
      <c r="B680" s="23" t="s">
        <v>1477</v>
      </c>
      <c r="C680" s="24">
        <v>1194</v>
      </c>
      <c r="D680" s="31">
        <v>1074.5999999999999</v>
      </c>
      <c r="E680" s="158" t="s">
        <v>3120</v>
      </c>
    </row>
    <row r="681" spans="1:5" x14ac:dyDescent="0.25">
      <c r="A681" s="22" t="s">
        <v>1478</v>
      </c>
      <c r="B681" s="23" t="s">
        <v>1479</v>
      </c>
      <c r="C681" s="24">
        <v>100</v>
      </c>
      <c r="D681" s="31">
        <v>90</v>
      </c>
      <c r="E681" s="158" t="s">
        <v>3121</v>
      </c>
    </row>
    <row r="682" spans="1:5" x14ac:dyDescent="0.25">
      <c r="A682" s="22" t="s">
        <v>1480</v>
      </c>
      <c r="B682" s="23" t="s">
        <v>1481</v>
      </c>
      <c r="C682" s="32">
        <v>3500</v>
      </c>
      <c r="D682" s="31">
        <v>3150</v>
      </c>
      <c r="E682" s="158" t="s">
        <v>3128</v>
      </c>
    </row>
    <row r="683" spans="1:5" x14ac:dyDescent="0.25">
      <c r="A683" s="22" t="s">
        <v>1482</v>
      </c>
      <c r="B683" s="23" t="s">
        <v>1483</v>
      </c>
      <c r="C683" s="32">
        <v>3500</v>
      </c>
      <c r="D683" s="31">
        <v>3150</v>
      </c>
      <c r="E683" s="158" t="s">
        <v>3128</v>
      </c>
    </row>
    <row r="684" spans="1:5" x14ac:dyDescent="0.25">
      <c r="A684" s="22" t="s">
        <v>1484</v>
      </c>
      <c r="B684" s="23" t="s">
        <v>1485</v>
      </c>
      <c r="C684" s="24">
        <v>4900</v>
      </c>
      <c r="D684" s="31">
        <v>4410</v>
      </c>
      <c r="E684" s="158" t="s">
        <v>3128</v>
      </c>
    </row>
    <row r="685" spans="1:5" x14ac:dyDescent="0.25">
      <c r="A685" s="22" t="s">
        <v>1486</v>
      </c>
      <c r="B685" s="23" t="s">
        <v>1487</v>
      </c>
      <c r="C685" s="24">
        <v>4900</v>
      </c>
      <c r="D685" s="31">
        <v>4410</v>
      </c>
      <c r="E685" s="158" t="s">
        <v>3128</v>
      </c>
    </row>
    <row r="686" spans="1:5" x14ac:dyDescent="0.25">
      <c r="A686" s="22" t="s">
        <v>1488</v>
      </c>
      <c r="B686" s="23" t="s">
        <v>1489</v>
      </c>
      <c r="C686" s="32">
        <v>2400</v>
      </c>
      <c r="D686" s="31">
        <v>2160</v>
      </c>
      <c r="E686" s="158" t="s">
        <v>3128</v>
      </c>
    </row>
    <row r="687" spans="1:5" x14ac:dyDescent="0.25">
      <c r="A687" s="22" t="s">
        <v>1490</v>
      </c>
      <c r="B687" s="23" t="s">
        <v>1491</v>
      </c>
      <c r="C687" s="32">
        <v>2400</v>
      </c>
      <c r="D687" s="31">
        <v>2160</v>
      </c>
      <c r="E687" s="158" t="s">
        <v>3128</v>
      </c>
    </row>
    <row r="688" spans="1:5" x14ac:dyDescent="0.25">
      <c r="A688" s="22" t="s">
        <v>1492</v>
      </c>
      <c r="B688" s="23" t="s">
        <v>1493</v>
      </c>
      <c r="C688" s="24">
        <v>7450</v>
      </c>
      <c r="D688" s="31">
        <v>6705</v>
      </c>
      <c r="E688" s="158" t="s">
        <v>3128</v>
      </c>
    </row>
    <row r="689" spans="1:5" x14ac:dyDescent="0.25">
      <c r="A689" s="22" t="s">
        <v>1494</v>
      </c>
      <c r="B689" s="23" t="s">
        <v>1495</v>
      </c>
      <c r="C689" s="24">
        <v>3500</v>
      </c>
      <c r="D689" s="31">
        <v>3150</v>
      </c>
      <c r="E689" s="158" t="s">
        <v>3128</v>
      </c>
    </row>
    <row r="690" spans="1:5" x14ac:dyDescent="0.25">
      <c r="A690" s="22" t="s">
        <v>1496</v>
      </c>
      <c r="B690" s="23" t="s">
        <v>1497</v>
      </c>
      <c r="C690" s="32">
        <v>3500</v>
      </c>
      <c r="D690" s="31">
        <v>3150</v>
      </c>
      <c r="E690" s="158" t="s">
        <v>3128</v>
      </c>
    </row>
    <row r="691" spans="1:5" x14ac:dyDescent="0.25">
      <c r="A691" s="22" t="s">
        <v>1498</v>
      </c>
      <c r="B691" s="23" t="s">
        <v>1499</v>
      </c>
      <c r="C691" s="32">
        <v>2400</v>
      </c>
      <c r="D691" s="31">
        <v>2160</v>
      </c>
      <c r="E691" s="158" t="s">
        <v>3128</v>
      </c>
    </row>
    <row r="692" spans="1:5" x14ac:dyDescent="0.25">
      <c r="A692" s="22" t="s">
        <v>1500</v>
      </c>
      <c r="B692" s="23" t="s">
        <v>1501</v>
      </c>
      <c r="C692" s="24">
        <v>2400</v>
      </c>
      <c r="D692" s="31">
        <v>2160</v>
      </c>
      <c r="E692" s="158" t="s">
        <v>3128</v>
      </c>
    </row>
    <row r="693" spans="1:5" x14ac:dyDescent="0.25">
      <c r="A693" s="22" t="s">
        <v>1502</v>
      </c>
      <c r="B693" s="23" t="s">
        <v>1503</v>
      </c>
      <c r="C693" s="24">
        <v>2400</v>
      </c>
      <c r="D693" s="31">
        <v>2160</v>
      </c>
      <c r="E693" s="158" t="s">
        <v>3128</v>
      </c>
    </row>
    <row r="694" spans="1:5" x14ac:dyDescent="0.25">
      <c r="A694" s="22" t="s">
        <v>1504</v>
      </c>
      <c r="B694" s="23" t="s">
        <v>1505</v>
      </c>
      <c r="C694" s="32">
        <v>2400</v>
      </c>
      <c r="D694" s="31">
        <v>2160</v>
      </c>
      <c r="E694" s="158" t="s">
        <v>3128</v>
      </c>
    </row>
    <row r="695" spans="1:5" x14ac:dyDescent="0.25">
      <c r="A695" s="22" t="s">
        <v>1506</v>
      </c>
      <c r="B695" s="23" t="s">
        <v>1507</v>
      </c>
      <c r="C695" s="32">
        <v>4900</v>
      </c>
      <c r="D695" s="31">
        <v>4410</v>
      </c>
      <c r="E695" s="158" t="s">
        <v>3128</v>
      </c>
    </row>
    <row r="696" spans="1:5" x14ac:dyDescent="0.25">
      <c r="A696" s="22" t="s">
        <v>1508</v>
      </c>
      <c r="B696" s="23" t="s">
        <v>1509</v>
      </c>
      <c r="C696" s="24">
        <v>3500</v>
      </c>
      <c r="D696" s="31">
        <v>3150</v>
      </c>
      <c r="E696" s="158" t="s">
        <v>3128</v>
      </c>
    </row>
    <row r="697" spans="1:5" x14ac:dyDescent="0.25">
      <c r="A697" s="22" t="s">
        <v>1510</v>
      </c>
      <c r="B697" s="23" t="s">
        <v>1511</v>
      </c>
      <c r="C697" s="24">
        <v>3500</v>
      </c>
      <c r="D697" s="31">
        <v>3150</v>
      </c>
      <c r="E697" s="158" t="s">
        <v>3128</v>
      </c>
    </row>
    <row r="698" spans="1:5" x14ac:dyDescent="0.25">
      <c r="A698" s="22" t="s">
        <v>1512</v>
      </c>
      <c r="B698" s="23" t="s">
        <v>1513</v>
      </c>
      <c r="C698" s="32">
        <v>2400</v>
      </c>
      <c r="D698" s="31">
        <v>2160</v>
      </c>
      <c r="E698" s="158" t="s">
        <v>3128</v>
      </c>
    </row>
    <row r="699" spans="1:5" x14ac:dyDescent="0.25">
      <c r="A699" s="22" t="s">
        <v>1514</v>
      </c>
      <c r="B699" s="23" t="s">
        <v>1515</v>
      </c>
      <c r="C699" s="32">
        <v>4900</v>
      </c>
      <c r="D699" s="31">
        <v>4410</v>
      </c>
      <c r="E699" s="158" t="s">
        <v>3128</v>
      </c>
    </row>
    <row r="700" spans="1:5" x14ac:dyDescent="0.25">
      <c r="A700" s="22" t="s">
        <v>1516</v>
      </c>
      <c r="B700" s="23" t="s">
        <v>1517</v>
      </c>
      <c r="C700" s="24">
        <v>2400</v>
      </c>
      <c r="D700" s="31">
        <v>2160</v>
      </c>
      <c r="E700" s="158" t="s">
        <v>3128</v>
      </c>
    </row>
    <row r="701" spans="1:5" x14ac:dyDescent="0.25">
      <c r="A701" s="22" t="s">
        <v>1518</v>
      </c>
      <c r="B701" s="23" t="s">
        <v>1519</v>
      </c>
      <c r="C701" s="24">
        <v>4900</v>
      </c>
      <c r="D701" s="31">
        <v>4410</v>
      </c>
      <c r="E701" s="158" t="s">
        <v>3128</v>
      </c>
    </row>
    <row r="702" spans="1:5" x14ac:dyDescent="0.25">
      <c r="A702" s="22" t="s">
        <v>1520</v>
      </c>
      <c r="B702" s="23" t="s">
        <v>1521</v>
      </c>
      <c r="C702" s="32">
        <v>2400</v>
      </c>
      <c r="D702" s="31">
        <v>2160</v>
      </c>
      <c r="E702" s="158" t="s">
        <v>3128</v>
      </c>
    </row>
    <row r="703" spans="1:5" x14ac:dyDescent="0.25">
      <c r="A703" s="22" t="s">
        <v>1522</v>
      </c>
      <c r="B703" s="23" t="s">
        <v>1523</v>
      </c>
      <c r="C703" s="32">
        <v>2400</v>
      </c>
      <c r="D703" s="31">
        <v>2160</v>
      </c>
      <c r="E703" s="158" t="s">
        <v>3128</v>
      </c>
    </row>
    <row r="704" spans="1:5" x14ac:dyDescent="0.25">
      <c r="A704" s="22" t="s">
        <v>1524</v>
      </c>
      <c r="B704" s="23" t="s">
        <v>1525</v>
      </c>
      <c r="C704" s="24">
        <v>3500</v>
      </c>
      <c r="D704" s="31">
        <v>3150</v>
      </c>
      <c r="E704" s="158" t="s">
        <v>3128</v>
      </c>
    </row>
    <row r="705" spans="1:5" x14ac:dyDescent="0.25">
      <c r="A705" s="22" t="s">
        <v>1526</v>
      </c>
      <c r="B705" s="23" t="s">
        <v>1527</v>
      </c>
      <c r="C705" s="24">
        <v>4900</v>
      </c>
      <c r="D705" s="31">
        <v>4410</v>
      </c>
      <c r="E705" s="158" t="s">
        <v>3128</v>
      </c>
    </row>
    <row r="706" spans="1:5" x14ac:dyDescent="0.25">
      <c r="A706" s="22" t="s">
        <v>1528</v>
      </c>
      <c r="B706" s="23" t="s">
        <v>1529</v>
      </c>
      <c r="C706" s="32">
        <v>2400</v>
      </c>
      <c r="D706" s="31">
        <v>2160</v>
      </c>
      <c r="E706" s="158" t="s">
        <v>3128</v>
      </c>
    </row>
    <row r="707" spans="1:5" x14ac:dyDescent="0.25">
      <c r="A707" s="27" t="s">
        <v>1530</v>
      </c>
      <c r="B707" s="28" t="s">
        <v>1531</v>
      </c>
      <c r="C707" s="24">
        <v>1400</v>
      </c>
      <c r="D707" s="31">
        <v>1260</v>
      </c>
      <c r="E707" s="158" t="s">
        <v>3128</v>
      </c>
    </row>
    <row r="708" spans="1:5" x14ac:dyDescent="0.25">
      <c r="A708" s="27" t="s">
        <v>1532</v>
      </c>
      <c r="B708" s="28" t="s">
        <v>1533</v>
      </c>
      <c r="C708" s="24">
        <v>146</v>
      </c>
      <c r="D708" s="31">
        <v>131.4</v>
      </c>
      <c r="E708" s="158" t="s">
        <v>3128</v>
      </c>
    </row>
    <row r="709" spans="1:5" x14ac:dyDescent="0.25">
      <c r="A709" s="27" t="s">
        <v>1534</v>
      </c>
      <c r="B709" s="28" t="s">
        <v>1535</v>
      </c>
      <c r="C709" s="24">
        <v>103</v>
      </c>
      <c r="D709" s="31">
        <v>92.7</v>
      </c>
      <c r="E709" s="158" t="s">
        <v>3128</v>
      </c>
    </row>
    <row r="710" spans="1:5" x14ac:dyDescent="0.25">
      <c r="A710" s="27" t="s">
        <v>1536</v>
      </c>
      <c r="B710" s="28" t="s">
        <v>1537</v>
      </c>
      <c r="C710" s="24">
        <v>74</v>
      </c>
      <c r="D710" s="31">
        <v>66.599999999999994</v>
      </c>
      <c r="E710" s="158" t="s">
        <v>3128</v>
      </c>
    </row>
    <row r="711" spans="1:5" x14ac:dyDescent="0.25">
      <c r="A711" s="27" t="s">
        <v>1538</v>
      </c>
      <c r="B711" s="28" t="s">
        <v>1539</v>
      </c>
      <c r="C711" s="24">
        <v>57</v>
      </c>
      <c r="D711" s="31">
        <v>51.3</v>
      </c>
      <c r="E711" s="158" t="s">
        <v>3128</v>
      </c>
    </row>
    <row r="712" spans="1:5" x14ac:dyDescent="0.25">
      <c r="A712" s="27" t="s">
        <v>1540</v>
      </c>
      <c r="B712" s="28" t="s">
        <v>1541</v>
      </c>
      <c r="C712" s="24">
        <v>44</v>
      </c>
      <c r="D712" s="31">
        <v>39.6</v>
      </c>
      <c r="E712" s="158" t="s">
        <v>3128</v>
      </c>
    </row>
    <row r="713" spans="1:5" x14ac:dyDescent="0.25">
      <c r="A713" s="27" t="s">
        <v>1542</v>
      </c>
      <c r="B713" s="28" t="s">
        <v>1543</v>
      </c>
      <c r="C713" s="24">
        <v>400</v>
      </c>
      <c r="D713" s="31">
        <v>360</v>
      </c>
      <c r="E713" s="158" t="s">
        <v>3132</v>
      </c>
    </row>
    <row r="714" spans="1:5" x14ac:dyDescent="0.25">
      <c r="A714" s="27" t="s">
        <v>1544</v>
      </c>
      <c r="B714" s="28" t="s">
        <v>1545</v>
      </c>
      <c r="C714" s="24">
        <v>450</v>
      </c>
      <c r="D714" s="31">
        <v>405</v>
      </c>
      <c r="E714" s="158" t="s">
        <v>3130</v>
      </c>
    </row>
    <row r="715" spans="1:5" x14ac:dyDescent="0.25">
      <c r="A715" s="27" t="s">
        <v>1546</v>
      </c>
      <c r="B715" s="28" t="s">
        <v>1547</v>
      </c>
      <c r="C715" s="24">
        <v>1000</v>
      </c>
      <c r="D715" s="31">
        <v>900</v>
      </c>
      <c r="E715" s="158" t="s">
        <v>3131</v>
      </c>
    </row>
    <row r="716" spans="1:5" x14ac:dyDescent="0.25">
      <c r="A716" s="22" t="s">
        <v>1548</v>
      </c>
      <c r="B716" s="23" t="s">
        <v>1549</v>
      </c>
      <c r="C716" s="24">
        <v>409</v>
      </c>
      <c r="D716" s="31">
        <v>368.1</v>
      </c>
      <c r="E716" s="158" t="s">
        <v>3120</v>
      </c>
    </row>
    <row r="717" spans="1:5" x14ac:dyDescent="0.25">
      <c r="A717" s="22" t="s">
        <v>1550</v>
      </c>
      <c r="B717" s="23" t="s">
        <v>1551</v>
      </c>
      <c r="C717" s="24">
        <v>34</v>
      </c>
      <c r="D717" s="31">
        <v>30.6</v>
      </c>
      <c r="E717" s="158" t="s">
        <v>3121</v>
      </c>
    </row>
    <row r="718" spans="1:5" x14ac:dyDescent="0.25">
      <c r="A718" s="22" t="s">
        <v>1552</v>
      </c>
      <c r="B718" s="23" t="s">
        <v>1553</v>
      </c>
      <c r="C718" s="24">
        <v>270</v>
      </c>
      <c r="D718" s="31">
        <v>243</v>
      </c>
      <c r="E718" s="158" t="s">
        <v>3120</v>
      </c>
    </row>
    <row r="719" spans="1:5" x14ac:dyDescent="0.25">
      <c r="A719" s="22" t="s">
        <v>1554</v>
      </c>
      <c r="B719" s="23" t="s">
        <v>1555</v>
      </c>
      <c r="C719" s="24">
        <v>23</v>
      </c>
      <c r="D719" s="31">
        <v>20.7</v>
      </c>
      <c r="E719" s="158" t="s">
        <v>3121</v>
      </c>
    </row>
    <row r="720" spans="1:5" x14ac:dyDescent="0.25">
      <c r="A720" s="22" t="s">
        <v>1556</v>
      </c>
      <c r="B720" s="23" t="s">
        <v>1557</v>
      </c>
      <c r="C720" s="24">
        <v>233</v>
      </c>
      <c r="D720" s="31">
        <v>209.7</v>
      </c>
      <c r="E720" s="158" t="s">
        <v>3120</v>
      </c>
    </row>
    <row r="721" spans="1:5" x14ac:dyDescent="0.25">
      <c r="A721" s="22" t="s">
        <v>1558</v>
      </c>
      <c r="B721" s="23" t="s">
        <v>1559</v>
      </c>
      <c r="C721" s="24">
        <v>19</v>
      </c>
      <c r="D721" s="31">
        <v>17.100000000000001</v>
      </c>
      <c r="E721" s="158" t="s">
        <v>3121</v>
      </c>
    </row>
    <row r="722" spans="1:5" x14ac:dyDescent="0.25">
      <c r="A722" s="22" t="s">
        <v>1560</v>
      </c>
      <c r="B722" s="23" t="s">
        <v>1561</v>
      </c>
      <c r="C722" s="24">
        <v>199</v>
      </c>
      <c r="D722" s="31">
        <v>179.1</v>
      </c>
      <c r="E722" s="158" t="s">
        <v>3120</v>
      </c>
    </row>
    <row r="723" spans="1:5" x14ac:dyDescent="0.25">
      <c r="A723" s="22" t="s">
        <v>1562</v>
      </c>
      <c r="B723" s="23" t="s">
        <v>1563</v>
      </c>
      <c r="C723" s="24">
        <v>17</v>
      </c>
      <c r="D723" s="31">
        <v>15.3</v>
      </c>
      <c r="E723" s="158" t="s">
        <v>3121</v>
      </c>
    </row>
    <row r="724" spans="1:5" x14ac:dyDescent="0.25">
      <c r="A724" s="22" t="s">
        <v>1564</v>
      </c>
      <c r="B724" s="23" t="s">
        <v>1565</v>
      </c>
      <c r="C724" s="24">
        <v>167</v>
      </c>
      <c r="D724" s="31">
        <v>150.30000000000001</v>
      </c>
      <c r="E724" s="158" t="s">
        <v>3120</v>
      </c>
    </row>
    <row r="725" spans="1:5" x14ac:dyDescent="0.25">
      <c r="A725" s="22" t="s">
        <v>1566</v>
      </c>
      <c r="B725" s="23" t="s">
        <v>1567</v>
      </c>
      <c r="C725" s="24">
        <v>14</v>
      </c>
      <c r="D725" s="31">
        <v>12.6</v>
      </c>
      <c r="E725" s="158" t="s">
        <v>3121</v>
      </c>
    </row>
    <row r="726" spans="1:5" x14ac:dyDescent="0.25">
      <c r="A726" s="22" t="s">
        <v>1568</v>
      </c>
      <c r="B726" s="23" t="s">
        <v>1569</v>
      </c>
      <c r="C726" s="24">
        <v>164</v>
      </c>
      <c r="D726" s="31">
        <v>147.6</v>
      </c>
      <c r="E726" s="158" t="s">
        <v>3120</v>
      </c>
    </row>
    <row r="727" spans="1:5" x14ac:dyDescent="0.25">
      <c r="A727" s="22" t="s">
        <v>1570</v>
      </c>
      <c r="B727" s="23" t="s">
        <v>1571</v>
      </c>
      <c r="C727" s="24">
        <v>14</v>
      </c>
      <c r="D727" s="31">
        <v>12.6</v>
      </c>
      <c r="E727" s="158" t="s">
        <v>3121</v>
      </c>
    </row>
    <row r="728" spans="1:5" x14ac:dyDescent="0.25">
      <c r="A728" s="22" t="s">
        <v>1572</v>
      </c>
      <c r="B728" s="23" t="s">
        <v>1573</v>
      </c>
      <c r="C728" s="24">
        <v>161</v>
      </c>
      <c r="D728" s="31">
        <v>144.9</v>
      </c>
      <c r="E728" s="158" t="s">
        <v>3120</v>
      </c>
    </row>
    <row r="729" spans="1:5" x14ac:dyDescent="0.25">
      <c r="A729" s="22" t="s">
        <v>1574</v>
      </c>
      <c r="B729" s="23" t="s">
        <v>1575</v>
      </c>
      <c r="C729" s="24">
        <v>13</v>
      </c>
      <c r="D729" s="31">
        <v>11.7</v>
      </c>
      <c r="E729" s="158" t="s">
        <v>3121</v>
      </c>
    </row>
    <row r="730" spans="1:5" x14ac:dyDescent="0.25">
      <c r="A730" s="22" t="s">
        <v>1576</v>
      </c>
      <c r="B730" s="23" t="s">
        <v>1577</v>
      </c>
      <c r="C730" s="24">
        <v>307</v>
      </c>
      <c r="D730" s="31">
        <v>276.3</v>
      </c>
      <c r="E730" s="158" t="s">
        <v>3120</v>
      </c>
    </row>
    <row r="731" spans="1:5" x14ac:dyDescent="0.25">
      <c r="A731" s="22" t="s">
        <v>1578</v>
      </c>
      <c r="B731" s="23" t="s">
        <v>1579</v>
      </c>
      <c r="C731" s="24">
        <v>26</v>
      </c>
      <c r="D731" s="31">
        <v>23.4</v>
      </c>
      <c r="E731" s="158" t="s">
        <v>3121</v>
      </c>
    </row>
    <row r="732" spans="1:5" x14ac:dyDescent="0.25">
      <c r="A732" s="22" t="s">
        <v>1580</v>
      </c>
      <c r="B732" s="23" t="s">
        <v>1581</v>
      </c>
      <c r="C732" s="24">
        <v>179</v>
      </c>
      <c r="D732" s="31">
        <v>161.1</v>
      </c>
      <c r="E732" s="158" t="s">
        <v>3120</v>
      </c>
    </row>
    <row r="733" spans="1:5" x14ac:dyDescent="0.25">
      <c r="A733" s="22" t="s">
        <v>1582</v>
      </c>
      <c r="B733" s="23" t="s">
        <v>1583</v>
      </c>
      <c r="C733" s="24">
        <v>15</v>
      </c>
      <c r="D733" s="31">
        <v>13.5</v>
      </c>
      <c r="E733" s="158" t="s">
        <v>3121</v>
      </c>
    </row>
    <row r="734" spans="1:5" x14ac:dyDescent="0.25">
      <c r="A734" s="22" t="s">
        <v>1584</v>
      </c>
      <c r="B734" s="23" t="s">
        <v>1585</v>
      </c>
      <c r="C734" s="24">
        <v>119</v>
      </c>
      <c r="D734" s="31">
        <v>107.1</v>
      </c>
      <c r="E734" s="158" t="s">
        <v>3120</v>
      </c>
    </row>
    <row r="735" spans="1:5" x14ac:dyDescent="0.25">
      <c r="A735" s="22" t="s">
        <v>1586</v>
      </c>
      <c r="B735" s="23" t="s">
        <v>1587</v>
      </c>
      <c r="C735" s="24">
        <v>10</v>
      </c>
      <c r="D735" s="31">
        <v>9</v>
      </c>
      <c r="E735" s="158" t="s">
        <v>3121</v>
      </c>
    </row>
    <row r="736" spans="1:5" x14ac:dyDescent="0.25">
      <c r="A736" s="22" t="s">
        <v>1588</v>
      </c>
      <c r="B736" s="23" t="s">
        <v>1589</v>
      </c>
      <c r="C736" s="24">
        <v>102</v>
      </c>
      <c r="D736" s="31">
        <v>91.8</v>
      </c>
      <c r="E736" s="158" t="s">
        <v>3120</v>
      </c>
    </row>
    <row r="737" spans="1:5" x14ac:dyDescent="0.25">
      <c r="A737" s="22" t="s">
        <v>1590</v>
      </c>
      <c r="B737" s="23" t="s">
        <v>1591</v>
      </c>
      <c r="C737" s="24">
        <v>9</v>
      </c>
      <c r="D737" s="31">
        <v>8.1</v>
      </c>
      <c r="E737" s="158" t="s">
        <v>3121</v>
      </c>
    </row>
    <row r="738" spans="1:5" x14ac:dyDescent="0.25">
      <c r="A738" s="22" t="s">
        <v>1592</v>
      </c>
      <c r="B738" s="23" t="s">
        <v>1593</v>
      </c>
      <c r="C738" s="24">
        <v>87</v>
      </c>
      <c r="D738" s="31">
        <v>78.3</v>
      </c>
      <c r="E738" s="158" t="s">
        <v>3120</v>
      </c>
    </row>
    <row r="739" spans="1:5" x14ac:dyDescent="0.25">
      <c r="A739" s="22" t="s">
        <v>1594</v>
      </c>
      <c r="B739" s="23" t="s">
        <v>1595</v>
      </c>
      <c r="C739" s="24">
        <v>7</v>
      </c>
      <c r="D739" s="31">
        <v>6.3</v>
      </c>
      <c r="E739" s="158" t="s">
        <v>3121</v>
      </c>
    </row>
    <row r="740" spans="1:5" x14ac:dyDescent="0.25">
      <c r="A740" s="22" t="s">
        <v>1596</v>
      </c>
      <c r="B740" s="23" t="s">
        <v>1597</v>
      </c>
      <c r="C740" s="24">
        <v>73</v>
      </c>
      <c r="D740" s="31">
        <v>65.7</v>
      </c>
      <c r="E740" s="158" t="s">
        <v>3120</v>
      </c>
    </row>
    <row r="741" spans="1:5" x14ac:dyDescent="0.25">
      <c r="A741" s="22" t="s">
        <v>1598</v>
      </c>
      <c r="B741" s="23" t="s">
        <v>1599</v>
      </c>
      <c r="C741" s="24">
        <v>6</v>
      </c>
      <c r="D741" s="31">
        <v>5.4</v>
      </c>
      <c r="E741" s="158" t="s">
        <v>3121</v>
      </c>
    </row>
    <row r="742" spans="1:5" x14ac:dyDescent="0.25">
      <c r="A742" s="22" t="s">
        <v>1600</v>
      </c>
      <c r="B742" s="23" t="s">
        <v>1601</v>
      </c>
      <c r="C742" s="24">
        <v>72</v>
      </c>
      <c r="D742" s="31">
        <v>64.8</v>
      </c>
      <c r="E742" s="158" t="s">
        <v>3120</v>
      </c>
    </row>
    <row r="743" spans="1:5" x14ac:dyDescent="0.25">
      <c r="A743" s="22" t="s">
        <v>1602</v>
      </c>
      <c r="B743" s="23" t="s">
        <v>1603</v>
      </c>
      <c r="C743" s="24">
        <v>6</v>
      </c>
      <c r="D743" s="31">
        <v>5.4</v>
      </c>
      <c r="E743" s="158" t="s">
        <v>3121</v>
      </c>
    </row>
    <row r="744" spans="1:5" x14ac:dyDescent="0.25">
      <c r="A744" s="22" t="s">
        <v>1604</v>
      </c>
      <c r="B744" s="23" t="s">
        <v>1605</v>
      </c>
      <c r="C744" s="24">
        <v>71</v>
      </c>
      <c r="D744" s="31">
        <v>63.9</v>
      </c>
      <c r="E744" s="158" t="s">
        <v>3120</v>
      </c>
    </row>
    <row r="745" spans="1:5" x14ac:dyDescent="0.25">
      <c r="A745" s="22" t="s">
        <v>1606</v>
      </c>
      <c r="B745" s="23" t="s">
        <v>1607</v>
      </c>
      <c r="C745" s="24">
        <v>6</v>
      </c>
      <c r="D745" s="31">
        <v>5.4</v>
      </c>
      <c r="E745" s="158" t="s">
        <v>3121</v>
      </c>
    </row>
    <row r="746" spans="1:5" x14ac:dyDescent="0.25">
      <c r="A746" s="22" t="s">
        <v>1608</v>
      </c>
      <c r="B746" s="23" t="s">
        <v>1609</v>
      </c>
      <c r="C746" s="24">
        <v>102</v>
      </c>
      <c r="D746" s="31">
        <v>91.8</v>
      </c>
      <c r="E746" s="158" t="s">
        <v>3120</v>
      </c>
    </row>
    <row r="747" spans="1:5" x14ac:dyDescent="0.25">
      <c r="A747" s="22" t="s">
        <v>1610</v>
      </c>
      <c r="B747" s="23" t="s">
        <v>1611</v>
      </c>
      <c r="C747" s="24">
        <v>9</v>
      </c>
      <c r="D747" s="31">
        <v>8.1</v>
      </c>
      <c r="E747" s="158" t="s">
        <v>3121</v>
      </c>
    </row>
    <row r="748" spans="1:5" x14ac:dyDescent="0.25">
      <c r="A748" s="22" t="s">
        <v>1612</v>
      </c>
      <c r="B748" s="23" t="s">
        <v>1613</v>
      </c>
      <c r="C748" s="24">
        <v>67</v>
      </c>
      <c r="D748" s="31">
        <v>60.3</v>
      </c>
      <c r="E748" s="158" t="s">
        <v>3120</v>
      </c>
    </row>
    <row r="749" spans="1:5" x14ac:dyDescent="0.25">
      <c r="A749" s="22" t="s">
        <v>1614</v>
      </c>
      <c r="B749" s="23" t="s">
        <v>1615</v>
      </c>
      <c r="C749" s="24">
        <v>6</v>
      </c>
      <c r="D749" s="31">
        <v>5.4</v>
      </c>
      <c r="E749" s="158" t="s">
        <v>3121</v>
      </c>
    </row>
    <row r="750" spans="1:5" x14ac:dyDescent="0.25">
      <c r="A750" s="22" t="s">
        <v>1616</v>
      </c>
      <c r="B750" s="23" t="s">
        <v>1617</v>
      </c>
      <c r="C750" s="24">
        <v>58</v>
      </c>
      <c r="D750" s="31">
        <v>52.2</v>
      </c>
      <c r="E750" s="158" t="s">
        <v>3120</v>
      </c>
    </row>
    <row r="751" spans="1:5" x14ac:dyDescent="0.25">
      <c r="A751" s="22" t="s">
        <v>1618</v>
      </c>
      <c r="B751" s="23" t="s">
        <v>1619</v>
      </c>
      <c r="C751" s="24">
        <v>5</v>
      </c>
      <c r="D751" s="31">
        <v>4.5</v>
      </c>
      <c r="E751" s="158" t="s">
        <v>3121</v>
      </c>
    </row>
    <row r="752" spans="1:5" x14ac:dyDescent="0.25">
      <c r="A752" s="22" t="s">
        <v>1620</v>
      </c>
      <c r="B752" s="23" t="s">
        <v>1621</v>
      </c>
      <c r="C752" s="24">
        <v>50</v>
      </c>
      <c r="D752" s="31">
        <v>45</v>
      </c>
      <c r="E752" s="158" t="s">
        <v>3120</v>
      </c>
    </row>
    <row r="753" spans="1:5" x14ac:dyDescent="0.25">
      <c r="A753" s="22" t="s">
        <v>1622</v>
      </c>
      <c r="B753" s="23" t="s">
        <v>1623</v>
      </c>
      <c r="C753" s="24">
        <v>4</v>
      </c>
      <c r="D753" s="31">
        <v>3.6</v>
      </c>
      <c r="E753" s="158" t="s">
        <v>3121</v>
      </c>
    </row>
    <row r="754" spans="1:5" x14ac:dyDescent="0.25">
      <c r="A754" s="33" t="s">
        <v>1624</v>
      </c>
      <c r="B754" s="23" t="s">
        <v>1625</v>
      </c>
      <c r="C754" s="24">
        <v>42</v>
      </c>
      <c r="D754" s="31">
        <v>37.799999999999997</v>
      </c>
      <c r="E754" s="158" t="s">
        <v>3120</v>
      </c>
    </row>
    <row r="755" spans="1:5" x14ac:dyDescent="0.25">
      <c r="A755" s="22" t="s">
        <v>1626</v>
      </c>
      <c r="B755" s="23" t="s">
        <v>1627</v>
      </c>
      <c r="C755" s="24">
        <v>4</v>
      </c>
      <c r="D755" s="31">
        <v>3.6</v>
      </c>
      <c r="E755" s="158" t="s">
        <v>3121</v>
      </c>
    </row>
    <row r="756" spans="1:5" x14ac:dyDescent="0.25">
      <c r="A756" s="22" t="s">
        <v>1628</v>
      </c>
      <c r="B756" s="23" t="s">
        <v>1629</v>
      </c>
      <c r="C756" s="24">
        <v>41</v>
      </c>
      <c r="D756" s="31">
        <v>36.9</v>
      </c>
      <c r="E756" s="158" t="s">
        <v>3120</v>
      </c>
    </row>
    <row r="757" spans="1:5" x14ac:dyDescent="0.25">
      <c r="A757" s="22" t="s">
        <v>1630</v>
      </c>
      <c r="B757" s="23" t="s">
        <v>1631</v>
      </c>
      <c r="C757" s="24">
        <v>3</v>
      </c>
      <c r="D757" s="31">
        <v>2.7</v>
      </c>
      <c r="E757" s="158" t="s">
        <v>3121</v>
      </c>
    </row>
    <row r="758" spans="1:5" x14ac:dyDescent="0.25">
      <c r="A758" s="22" t="s">
        <v>1632</v>
      </c>
      <c r="B758" s="23" t="s">
        <v>1633</v>
      </c>
      <c r="C758" s="24">
        <v>40</v>
      </c>
      <c r="D758" s="31">
        <v>36</v>
      </c>
      <c r="E758" s="158" t="s">
        <v>3120</v>
      </c>
    </row>
    <row r="759" spans="1:5" x14ac:dyDescent="0.25">
      <c r="A759" s="22" t="s">
        <v>1634</v>
      </c>
      <c r="B759" s="23" t="s">
        <v>1635</v>
      </c>
      <c r="C759" s="24">
        <v>3</v>
      </c>
      <c r="D759" s="31">
        <v>2.7</v>
      </c>
      <c r="E759" s="158" t="s">
        <v>3121</v>
      </c>
    </row>
    <row r="760" spans="1:5" x14ac:dyDescent="0.25">
      <c r="A760" s="22" t="s">
        <v>1636</v>
      </c>
      <c r="B760" s="23" t="s">
        <v>1637</v>
      </c>
      <c r="C760" s="24">
        <v>265</v>
      </c>
      <c r="D760" s="31">
        <v>238.5</v>
      </c>
      <c r="E760" s="158" t="s">
        <v>3128</v>
      </c>
    </row>
    <row r="761" spans="1:5" x14ac:dyDescent="0.25">
      <c r="A761" s="22" t="s">
        <v>1638</v>
      </c>
      <c r="B761" s="23" t="s">
        <v>1639</v>
      </c>
      <c r="C761" s="24">
        <v>20</v>
      </c>
      <c r="D761" s="31">
        <v>18</v>
      </c>
      <c r="E761" s="158" t="s">
        <v>3121</v>
      </c>
    </row>
    <row r="762" spans="1:5" x14ac:dyDescent="0.25">
      <c r="A762" s="22" t="s">
        <v>1640</v>
      </c>
      <c r="B762" s="23" t="s">
        <v>1641</v>
      </c>
      <c r="C762" s="24">
        <v>60</v>
      </c>
      <c r="D762" s="31">
        <v>54</v>
      </c>
      <c r="E762" s="158" t="s">
        <v>3121</v>
      </c>
    </row>
    <row r="763" spans="1:5" x14ac:dyDescent="0.25">
      <c r="A763" s="22" t="s">
        <v>1642</v>
      </c>
      <c r="B763" s="23" t="s">
        <v>1643</v>
      </c>
      <c r="C763" s="24">
        <v>130</v>
      </c>
      <c r="D763" s="31">
        <v>117</v>
      </c>
      <c r="E763" s="158" t="s">
        <v>3121</v>
      </c>
    </row>
    <row r="764" spans="1:5" x14ac:dyDescent="0.25">
      <c r="A764" s="22" t="s">
        <v>1644</v>
      </c>
      <c r="B764" s="34" t="s">
        <v>1645</v>
      </c>
      <c r="C764" s="35">
        <v>1200</v>
      </c>
      <c r="D764" s="157">
        <v>1080</v>
      </c>
      <c r="E764" s="159" t="s">
        <v>3123</v>
      </c>
    </row>
    <row r="765" spans="1:5" x14ac:dyDescent="0.25">
      <c r="B765" s="36"/>
      <c r="C765" s="37"/>
      <c r="D765" s="37"/>
    </row>
    <row r="766" spans="1:5" x14ac:dyDescent="0.25">
      <c r="B766" s="36"/>
      <c r="C766" s="37"/>
      <c r="D766" s="37"/>
    </row>
    <row r="767" spans="1:5" x14ac:dyDescent="0.25">
      <c r="B767" s="36"/>
      <c r="C767" s="37"/>
      <c r="D767" s="37"/>
    </row>
    <row r="768" spans="1:5" x14ac:dyDescent="0.25">
      <c r="B768" s="36"/>
      <c r="C768" s="37"/>
      <c r="D768" s="37"/>
    </row>
    <row r="769" spans="2:4" x14ac:dyDescent="0.25">
      <c r="B769" s="36"/>
      <c r="C769" s="37"/>
      <c r="D769" s="37"/>
    </row>
    <row r="770" spans="2:4" x14ac:dyDescent="0.25">
      <c r="B770" s="36"/>
      <c r="C770" s="37"/>
      <c r="D770" s="37"/>
    </row>
    <row r="771" spans="2:4" x14ac:dyDescent="0.25">
      <c r="B771" s="36"/>
      <c r="C771" s="37"/>
      <c r="D771" s="37"/>
    </row>
    <row r="772" spans="2:4" x14ac:dyDescent="0.25">
      <c r="B772" s="36"/>
      <c r="C772" s="37"/>
      <c r="D772" s="37"/>
    </row>
    <row r="773" spans="2:4" x14ac:dyDescent="0.25">
      <c r="B773" s="36"/>
      <c r="C773" s="37"/>
      <c r="D773" s="37"/>
    </row>
    <row r="774" spans="2:4" x14ac:dyDescent="0.25">
      <c r="B774" s="36"/>
      <c r="C774" s="37"/>
      <c r="D774" s="37"/>
    </row>
    <row r="775" spans="2:4" x14ac:dyDescent="0.25">
      <c r="B775" s="36"/>
      <c r="C775" s="37"/>
      <c r="D775" s="37"/>
    </row>
    <row r="776" spans="2:4" x14ac:dyDescent="0.25">
      <c r="B776" s="36"/>
      <c r="C776" s="37"/>
      <c r="D776" s="37"/>
    </row>
    <row r="777" spans="2:4" x14ac:dyDescent="0.25">
      <c r="B777" s="36"/>
      <c r="C777" s="37"/>
      <c r="D777" s="37"/>
    </row>
    <row r="778" spans="2:4" x14ac:dyDescent="0.25">
      <c r="B778" s="36"/>
      <c r="C778" s="37"/>
      <c r="D778" s="37"/>
    </row>
    <row r="779" spans="2:4" x14ac:dyDescent="0.25">
      <c r="B779" s="36"/>
      <c r="C779" s="37"/>
      <c r="D779" s="37"/>
    </row>
    <row r="780" spans="2:4" x14ac:dyDescent="0.25">
      <c r="B780" s="36"/>
      <c r="C780" s="37"/>
      <c r="D780" s="37"/>
    </row>
    <row r="781" spans="2:4" x14ac:dyDescent="0.25">
      <c r="B781" s="36"/>
      <c r="C781" s="37"/>
      <c r="D781" s="37"/>
    </row>
  </sheetData>
  <mergeCells count="5">
    <mergeCell ref="A6:E7"/>
    <mergeCell ref="A3:E3"/>
    <mergeCell ref="A4:E4"/>
    <mergeCell ref="A5:E5"/>
    <mergeCell ref="A8:E8"/>
  </mergeCells>
  <phoneticPr fontId="39" type="noConversion"/>
  <hyperlinks>
    <hyperlink ref="A8" r:id="rId1" xr:uid="{00000000-0004-0000-0500-000000000000}"/>
  </hyperlinks>
  <printOptions horizontalCentered="1"/>
  <pageMargins left="0.25" right="0.25" top="0.25" bottom="0.5" header="0.3" footer="0.3"/>
  <pageSetup scale="78" orientation="portrait" r:id="rId2"/>
  <headerFooter>
    <oddFooter>&amp;C Page &amp;P of &amp;N&amp;R&amp;"Arial,Bold"&amp;8&amp;D</oddFooter>
  </headerFooter>
  <drawing r:id="rId3"/>
  <tableParts count="1">
    <tablePart r:id="rId4"/>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55"/>
  <sheetViews>
    <sheetView showGridLines="0" zoomScale="120" zoomScaleNormal="120" zoomScaleSheetLayoutView="100" workbookViewId="0">
      <pane ySplit="9" topLeftCell="A10" activePane="bottomLeft" state="frozen"/>
      <selection pane="bottomLeft" activeCell="J17" sqref="J16:J17"/>
    </sheetView>
  </sheetViews>
  <sheetFormatPr defaultColWidth="9.140625" defaultRowHeight="15" x14ac:dyDescent="0.25"/>
  <cols>
    <col min="1" max="1" width="23" style="148" customWidth="1"/>
    <col min="2" max="2" width="52.5703125" style="38" customWidth="1"/>
    <col min="3" max="4" width="12.42578125" style="18" customWidth="1"/>
    <col min="5" max="5" width="14.28515625" style="107" customWidth="1"/>
    <col min="6" max="16384" width="9.140625" style="18"/>
  </cols>
  <sheetData>
    <row r="1" spans="1:5" ht="9.6" customHeight="1" x14ac:dyDescent="0.25">
      <c r="B1" s="185"/>
      <c r="E1" s="18"/>
    </row>
    <row r="2" spans="1:5" ht="6.95" customHeight="1" x14ac:dyDescent="0.35">
      <c r="A2" s="108"/>
      <c r="B2" s="108"/>
      <c r="C2" s="108"/>
      <c r="D2" s="108"/>
      <c r="E2" s="108"/>
    </row>
    <row r="3" spans="1:5" ht="23.1" customHeight="1" x14ac:dyDescent="0.25">
      <c r="A3" s="315" t="s">
        <v>3112</v>
      </c>
      <c r="B3" s="315"/>
      <c r="C3" s="315"/>
      <c r="D3" s="315"/>
      <c r="E3" s="315"/>
    </row>
    <row r="4" spans="1:5" ht="22.5" customHeight="1" x14ac:dyDescent="0.25">
      <c r="A4" s="315" t="s">
        <v>140</v>
      </c>
      <c r="B4" s="315"/>
      <c r="C4" s="315"/>
      <c r="D4" s="315"/>
      <c r="E4" s="315"/>
    </row>
    <row r="5" spans="1:5" s="19" customFormat="1" ht="6.6" customHeight="1" x14ac:dyDescent="0.25">
      <c r="A5" s="313" t="s">
        <v>3179</v>
      </c>
      <c r="B5" s="314"/>
      <c r="C5" s="314"/>
      <c r="D5" s="314"/>
      <c r="E5" s="314"/>
    </row>
    <row r="6" spans="1:5" ht="20.45" customHeight="1" x14ac:dyDescent="0.25">
      <c r="A6" s="314"/>
      <c r="B6" s="314"/>
      <c r="C6" s="314"/>
      <c r="D6" s="314"/>
      <c r="E6" s="314"/>
    </row>
    <row r="7" spans="1:5" ht="11.45" customHeight="1" x14ac:dyDescent="0.25">
      <c r="A7" s="314"/>
      <c r="B7" s="314"/>
      <c r="C7" s="314"/>
      <c r="D7" s="314"/>
      <c r="E7" s="314"/>
    </row>
    <row r="8" spans="1:5" ht="23.1" customHeight="1" x14ac:dyDescent="0.25">
      <c r="A8" s="316" t="s">
        <v>3171</v>
      </c>
      <c r="B8" s="316"/>
      <c r="C8" s="316"/>
      <c r="D8" s="316"/>
      <c r="E8" s="316"/>
    </row>
    <row r="9" spans="1:5" s="21" customFormat="1" ht="30.95" customHeight="1" x14ac:dyDescent="0.25">
      <c r="A9" s="100" t="s">
        <v>3004</v>
      </c>
      <c r="B9" s="101" t="s">
        <v>142</v>
      </c>
      <c r="C9" s="101" t="s">
        <v>1</v>
      </c>
      <c r="D9" s="153" t="s">
        <v>143</v>
      </c>
      <c r="E9" s="153" t="s">
        <v>3119</v>
      </c>
    </row>
    <row r="10" spans="1:5" s="21" customFormat="1" ht="18.75" x14ac:dyDescent="0.2">
      <c r="A10" s="149" t="s">
        <v>3050</v>
      </c>
      <c r="B10" s="102" t="s">
        <v>3051</v>
      </c>
      <c r="C10" s="103">
        <v>15</v>
      </c>
      <c r="D10" s="104">
        <v>13.5</v>
      </c>
      <c r="E10" s="154" t="s">
        <v>3133</v>
      </c>
    </row>
    <row r="11" spans="1:5" s="21" customFormat="1" ht="18.75" x14ac:dyDescent="0.2">
      <c r="A11" s="150" t="s">
        <v>3052</v>
      </c>
      <c r="B11" s="34" t="s">
        <v>3053</v>
      </c>
      <c r="C11" s="24">
        <v>189</v>
      </c>
      <c r="D11" s="105">
        <v>170.1</v>
      </c>
      <c r="E11" s="155" t="s">
        <v>3133</v>
      </c>
    </row>
    <row r="12" spans="1:5" s="21" customFormat="1" ht="18.75" x14ac:dyDescent="0.2">
      <c r="A12" s="150" t="s">
        <v>3054</v>
      </c>
      <c r="B12" s="34" t="s">
        <v>3055</v>
      </c>
      <c r="C12" s="24">
        <v>205</v>
      </c>
      <c r="D12" s="106">
        <v>184.5</v>
      </c>
      <c r="E12" s="156" t="s">
        <v>3133</v>
      </c>
    </row>
    <row r="13" spans="1:5" s="21" customFormat="1" ht="18.75" x14ac:dyDescent="0.2">
      <c r="A13" s="150" t="s">
        <v>3056</v>
      </c>
      <c r="B13" s="34" t="s">
        <v>3057</v>
      </c>
      <c r="C13" s="24">
        <v>235</v>
      </c>
      <c r="D13" s="105">
        <v>211.5</v>
      </c>
      <c r="E13" s="155" t="s">
        <v>3133</v>
      </c>
    </row>
    <row r="14" spans="1:5" s="21" customFormat="1" ht="18.75" x14ac:dyDescent="0.2">
      <c r="A14" s="150" t="s">
        <v>3058</v>
      </c>
      <c r="B14" s="34" t="s">
        <v>3059</v>
      </c>
      <c r="C14" s="24">
        <v>250</v>
      </c>
      <c r="D14" s="106">
        <v>225</v>
      </c>
      <c r="E14" s="156" t="s">
        <v>3133</v>
      </c>
    </row>
    <row r="15" spans="1:5" x14ac:dyDescent="0.25">
      <c r="A15" s="150" t="s">
        <v>3060</v>
      </c>
      <c r="B15" s="34" t="s">
        <v>3061</v>
      </c>
      <c r="C15" s="24">
        <v>160</v>
      </c>
      <c r="D15" s="105">
        <v>144</v>
      </c>
      <c r="E15" s="155" t="s">
        <v>3133</v>
      </c>
    </row>
    <row r="16" spans="1:5" x14ac:dyDescent="0.25">
      <c r="A16" s="150" t="s">
        <v>3062</v>
      </c>
      <c r="B16" s="34" t="s">
        <v>3063</v>
      </c>
      <c r="C16" s="24">
        <v>189</v>
      </c>
      <c r="D16" s="106">
        <v>170.1</v>
      </c>
      <c r="E16" s="156" t="s">
        <v>3133</v>
      </c>
    </row>
    <row r="17" spans="1:5" x14ac:dyDescent="0.25">
      <c r="A17" s="150" t="s">
        <v>3064</v>
      </c>
      <c r="B17" s="34" t="s">
        <v>3065</v>
      </c>
      <c r="C17" s="24">
        <v>160</v>
      </c>
      <c r="D17" s="105">
        <v>144</v>
      </c>
      <c r="E17" s="155" t="s">
        <v>3133</v>
      </c>
    </row>
    <row r="18" spans="1:5" x14ac:dyDescent="0.25">
      <c r="A18" s="150" t="s">
        <v>3066</v>
      </c>
      <c r="B18" s="34" t="s">
        <v>3067</v>
      </c>
      <c r="C18" s="24">
        <v>189</v>
      </c>
      <c r="D18" s="106">
        <v>170.1</v>
      </c>
      <c r="E18" s="156" t="s">
        <v>3133</v>
      </c>
    </row>
    <row r="19" spans="1:5" x14ac:dyDescent="0.25">
      <c r="A19" s="150" t="s">
        <v>3068</v>
      </c>
      <c r="B19" s="34" t="s">
        <v>3069</v>
      </c>
      <c r="C19" s="24">
        <v>175</v>
      </c>
      <c r="D19" s="105">
        <v>157.5</v>
      </c>
      <c r="E19" s="155" t="s">
        <v>3133</v>
      </c>
    </row>
    <row r="20" spans="1:5" x14ac:dyDescent="0.25">
      <c r="A20" s="150" t="s">
        <v>3070</v>
      </c>
      <c r="B20" s="34" t="s">
        <v>3071</v>
      </c>
      <c r="C20" s="24">
        <v>200</v>
      </c>
      <c r="D20" s="106">
        <v>180</v>
      </c>
      <c r="E20" s="156" t="s">
        <v>3133</v>
      </c>
    </row>
    <row r="21" spans="1:5" x14ac:dyDescent="0.25">
      <c r="A21" s="150" t="s">
        <v>3072</v>
      </c>
      <c r="B21" s="34" t="s">
        <v>3073</v>
      </c>
      <c r="C21" s="24">
        <v>170</v>
      </c>
      <c r="D21" s="105">
        <v>153</v>
      </c>
      <c r="E21" s="155" t="s">
        <v>3133</v>
      </c>
    </row>
    <row r="22" spans="1:5" x14ac:dyDescent="0.25">
      <c r="A22" s="150" t="s">
        <v>3074</v>
      </c>
      <c r="B22" s="34" t="s">
        <v>3075</v>
      </c>
      <c r="C22" s="24">
        <v>199</v>
      </c>
      <c r="D22" s="106">
        <v>179.1</v>
      </c>
      <c r="E22" s="156" t="s">
        <v>3133</v>
      </c>
    </row>
    <row r="23" spans="1:5" x14ac:dyDescent="0.25">
      <c r="A23" s="150" t="s">
        <v>3076</v>
      </c>
      <c r="B23" s="34" t="s">
        <v>3077</v>
      </c>
      <c r="C23" s="24">
        <v>170</v>
      </c>
      <c r="D23" s="105">
        <v>153</v>
      </c>
      <c r="E23" s="155" t="s">
        <v>3133</v>
      </c>
    </row>
    <row r="24" spans="1:5" x14ac:dyDescent="0.25">
      <c r="A24" s="150" t="s">
        <v>3078</v>
      </c>
      <c r="B24" s="34" t="s">
        <v>3079</v>
      </c>
      <c r="C24" s="24">
        <v>199</v>
      </c>
      <c r="D24" s="106">
        <v>179.1</v>
      </c>
      <c r="E24" s="156" t="s">
        <v>3133</v>
      </c>
    </row>
    <row r="25" spans="1:5" x14ac:dyDescent="0.25">
      <c r="A25" s="150" t="s">
        <v>3080</v>
      </c>
      <c r="B25" s="34" t="s">
        <v>3081</v>
      </c>
      <c r="C25" s="24">
        <v>160</v>
      </c>
      <c r="D25" s="105">
        <v>144</v>
      </c>
      <c r="E25" s="155" t="s">
        <v>3133</v>
      </c>
    </row>
    <row r="26" spans="1:5" x14ac:dyDescent="0.25">
      <c r="A26" s="150" t="s">
        <v>3082</v>
      </c>
      <c r="B26" s="34" t="s">
        <v>3083</v>
      </c>
      <c r="C26" s="24">
        <v>189</v>
      </c>
      <c r="D26" s="106">
        <v>170.1</v>
      </c>
      <c r="E26" s="156" t="s">
        <v>3133</v>
      </c>
    </row>
    <row r="27" spans="1:5" x14ac:dyDescent="0.25">
      <c r="A27" s="150" t="s">
        <v>3084</v>
      </c>
      <c r="B27" s="34" t="s">
        <v>3085</v>
      </c>
      <c r="C27" s="24">
        <v>595</v>
      </c>
      <c r="D27" s="105">
        <v>535.5</v>
      </c>
      <c r="E27" s="155" t="s">
        <v>3133</v>
      </c>
    </row>
    <row r="28" spans="1:5" x14ac:dyDescent="0.25">
      <c r="A28" s="150" t="s">
        <v>3086</v>
      </c>
      <c r="B28" s="34" t="s">
        <v>3087</v>
      </c>
      <c r="C28" s="24">
        <v>245</v>
      </c>
      <c r="D28" s="106">
        <v>220.5</v>
      </c>
      <c r="E28" s="156" t="s">
        <v>3133</v>
      </c>
    </row>
    <row r="29" spans="1:5" x14ac:dyDescent="0.25">
      <c r="A29" s="150" t="s">
        <v>3088</v>
      </c>
      <c r="B29" s="34" t="s">
        <v>3089</v>
      </c>
      <c r="C29" s="24">
        <v>229</v>
      </c>
      <c r="D29" s="105">
        <v>206.1</v>
      </c>
      <c r="E29" s="155" t="s">
        <v>3133</v>
      </c>
    </row>
    <row r="30" spans="1:5" x14ac:dyDescent="0.25">
      <c r="A30" s="150" t="s">
        <v>3090</v>
      </c>
      <c r="B30" s="34" t="s">
        <v>3091</v>
      </c>
      <c r="C30" s="24">
        <v>259</v>
      </c>
      <c r="D30" s="106">
        <v>233.1</v>
      </c>
      <c r="E30" s="156" t="s">
        <v>3133</v>
      </c>
    </row>
    <row r="31" spans="1:5" x14ac:dyDescent="0.25">
      <c r="A31" s="150" t="s">
        <v>3092</v>
      </c>
      <c r="B31" s="34" t="s">
        <v>3093</v>
      </c>
      <c r="C31" s="24">
        <v>269</v>
      </c>
      <c r="D31" s="105">
        <v>242.1</v>
      </c>
      <c r="E31" s="155" t="s">
        <v>3133</v>
      </c>
    </row>
    <row r="32" spans="1:5" x14ac:dyDescent="0.25">
      <c r="A32" s="150" t="s">
        <v>3094</v>
      </c>
      <c r="B32" s="34" t="s">
        <v>3095</v>
      </c>
      <c r="C32" s="24">
        <v>4.49</v>
      </c>
      <c r="D32" s="106">
        <v>4.04</v>
      </c>
      <c r="E32" s="156" t="s">
        <v>3133</v>
      </c>
    </row>
    <row r="33" spans="1:5" x14ac:dyDescent="0.25">
      <c r="A33" s="150" t="s">
        <v>3096</v>
      </c>
      <c r="B33" s="34" t="s">
        <v>3097</v>
      </c>
      <c r="C33" s="24">
        <v>3</v>
      </c>
      <c r="D33" s="105">
        <v>2.7</v>
      </c>
      <c r="E33" s="155" t="s">
        <v>3133</v>
      </c>
    </row>
    <row r="34" spans="1:5" x14ac:dyDescent="0.25">
      <c r="A34" s="150" t="s">
        <v>3098</v>
      </c>
      <c r="B34" s="34" t="s">
        <v>3099</v>
      </c>
      <c r="C34" s="24">
        <v>2.85</v>
      </c>
      <c r="D34" s="106">
        <v>2.57</v>
      </c>
      <c r="E34" s="156" t="s">
        <v>3133</v>
      </c>
    </row>
    <row r="35" spans="1:5" x14ac:dyDescent="0.25">
      <c r="A35" s="150" t="s">
        <v>3100</v>
      </c>
      <c r="B35" s="34" t="s">
        <v>3101</v>
      </c>
      <c r="C35" s="24">
        <v>3.99</v>
      </c>
      <c r="D35" s="105">
        <v>3.59</v>
      </c>
      <c r="E35" s="155" t="s">
        <v>3133</v>
      </c>
    </row>
    <row r="36" spans="1:5" x14ac:dyDescent="0.25">
      <c r="A36" s="150" t="s">
        <v>3102</v>
      </c>
      <c r="B36" s="34" t="s">
        <v>3103</v>
      </c>
      <c r="C36" s="24">
        <v>150</v>
      </c>
      <c r="D36" s="106">
        <v>135</v>
      </c>
      <c r="E36" s="156" t="s">
        <v>3133</v>
      </c>
    </row>
    <row r="37" spans="1:5" x14ac:dyDescent="0.25">
      <c r="A37" s="150" t="s">
        <v>3104</v>
      </c>
      <c r="B37" s="34" t="s">
        <v>3105</v>
      </c>
      <c r="C37" s="24">
        <v>21.4</v>
      </c>
      <c r="D37" s="105">
        <v>19.260000000000002</v>
      </c>
      <c r="E37" s="155" t="s">
        <v>3133</v>
      </c>
    </row>
    <row r="38" spans="1:5" x14ac:dyDescent="0.25">
      <c r="A38" s="150" t="s">
        <v>3106</v>
      </c>
      <c r="B38" s="34" t="s">
        <v>3107</v>
      </c>
      <c r="C38" s="24">
        <v>24.4</v>
      </c>
      <c r="D38" s="106">
        <v>21.96</v>
      </c>
      <c r="E38" s="156" t="s">
        <v>3133</v>
      </c>
    </row>
    <row r="39" spans="1:5" x14ac:dyDescent="0.25">
      <c r="A39" s="150" t="s">
        <v>3108</v>
      </c>
      <c r="B39" s="34" t="s">
        <v>3109</v>
      </c>
      <c r="C39" s="24">
        <v>33.49</v>
      </c>
      <c r="D39" s="105">
        <v>30.14</v>
      </c>
      <c r="E39" s="155" t="s">
        <v>3133</v>
      </c>
    </row>
    <row r="40" spans="1:5" x14ac:dyDescent="0.25">
      <c r="A40" s="282" t="s">
        <v>3110</v>
      </c>
      <c r="B40" s="283" t="s">
        <v>3111</v>
      </c>
      <c r="C40" s="284">
        <v>28.49</v>
      </c>
      <c r="D40" s="285">
        <v>25.64</v>
      </c>
      <c r="E40" s="286" t="s">
        <v>3133</v>
      </c>
    </row>
    <row r="41" spans="1:5" x14ac:dyDescent="0.25">
      <c r="A41" s="278" t="s">
        <v>344</v>
      </c>
      <c r="B41" s="226" t="s">
        <v>345</v>
      </c>
      <c r="C41" s="279">
        <v>3.54</v>
      </c>
      <c r="D41" s="280">
        <v>3.19</v>
      </c>
      <c r="E41" s="281" t="s">
        <v>3133</v>
      </c>
    </row>
    <row r="42" spans="1:5" x14ac:dyDescent="0.25">
      <c r="A42" s="152" t="s">
        <v>346</v>
      </c>
      <c r="B42" s="225" t="s">
        <v>3163</v>
      </c>
      <c r="C42" s="26">
        <v>5.34</v>
      </c>
      <c r="D42" s="26">
        <v>4.8099999999999996</v>
      </c>
      <c r="E42" s="147" t="s">
        <v>3133</v>
      </c>
    </row>
    <row r="43" spans="1:5" x14ac:dyDescent="0.25">
      <c r="A43" s="151" t="s">
        <v>347</v>
      </c>
      <c r="B43" s="151" t="s">
        <v>348</v>
      </c>
      <c r="C43" s="25">
        <v>5.82</v>
      </c>
      <c r="D43" s="25">
        <v>5.24</v>
      </c>
      <c r="E43" s="146" t="s">
        <v>3133</v>
      </c>
    </row>
    <row r="44" spans="1:5" x14ac:dyDescent="0.25">
      <c r="A44" s="152" t="s">
        <v>349</v>
      </c>
      <c r="B44" s="152" t="s">
        <v>3159</v>
      </c>
      <c r="C44" s="26">
        <v>4.5599999999999996</v>
      </c>
      <c r="D44" s="26">
        <v>4.0999999999999996</v>
      </c>
      <c r="E44" s="147" t="s">
        <v>3133</v>
      </c>
    </row>
    <row r="45" spans="1:5" x14ac:dyDescent="0.25">
      <c r="A45" s="151" t="s">
        <v>350</v>
      </c>
      <c r="B45" s="151" t="s">
        <v>3161</v>
      </c>
      <c r="C45" s="25">
        <v>2.1</v>
      </c>
      <c r="D45" s="25">
        <v>1.89</v>
      </c>
      <c r="E45" s="146" t="s">
        <v>3133</v>
      </c>
    </row>
    <row r="46" spans="1:5" x14ac:dyDescent="0.25">
      <c r="A46" s="152" t="s">
        <v>351</v>
      </c>
      <c r="B46" s="152" t="s">
        <v>352</v>
      </c>
      <c r="C46" s="26">
        <v>2.46</v>
      </c>
      <c r="D46" s="26">
        <v>2.21</v>
      </c>
      <c r="E46" s="147" t="s">
        <v>3133</v>
      </c>
    </row>
    <row r="47" spans="1:5" x14ac:dyDescent="0.25">
      <c r="A47" s="151" t="s">
        <v>353</v>
      </c>
      <c r="B47" s="151" t="s">
        <v>354</v>
      </c>
      <c r="C47" s="25">
        <v>2.4</v>
      </c>
      <c r="D47" s="25">
        <v>2.16</v>
      </c>
      <c r="E47" s="146" t="s">
        <v>3133</v>
      </c>
    </row>
    <row r="48" spans="1:5" x14ac:dyDescent="0.25">
      <c r="A48" s="152" t="s">
        <v>355</v>
      </c>
      <c r="B48" s="152" t="s">
        <v>356</v>
      </c>
      <c r="C48" s="26">
        <v>2.2200000000000002</v>
      </c>
      <c r="D48" s="26">
        <v>2</v>
      </c>
      <c r="E48" s="147" t="s">
        <v>3133</v>
      </c>
    </row>
    <row r="49" spans="1:5" x14ac:dyDescent="0.25">
      <c r="A49" s="151" t="s">
        <v>357</v>
      </c>
      <c r="B49" s="151" t="s">
        <v>3162</v>
      </c>
      <c r="C49" s="25">
        <v>5.34</v>
      </c>
      <c r="D49" s="25">
        <v>4.8099999999999996</v>
      </c>
      <c r="E49" s="146" t="s">
        <v>3133</v>
      </c>
    </row>
    <row r="50" spans="1:5" x14ac:dyDescent="0.25">
      <c r="A50" s="152" t="s">
        <v>358</v>
      </c>
      <c r="B50" s="152" t="s">
        <v>3160</v>
      </c>
      <c r="C50" s="26">
        <v>4.68</v>
      </c>
      <c r="D50" s="26">
        <v>4.21</v>
      </c>
      <c r="E50" s="147" t="s">
        <v>3133</v>
      </c>
    </row>
    <row r="51" spans="1:5" x14ac:dyDescent="0.25">
      <c r="A51" s="151" t="s">
        <v>359</v>
      </c>
      <c r="B51" s="151" t="s">
        <v>360</v>
      </c>
      <c r="C51" s="25">
        <v>3.36</v>
      </c>
      <c r="D51" s="25">
        <v>3.02</v>
      </c>
      <c r="E51" s="146" t="s">
        <v>3133</v>
      </c>
    </row>
    <row r="52" spans="1:5" x14ac:dyDescent="0.25">
      <c r="A52" s="152" t="s">
        <v>361</v>
      </c>
      <c r="B52" s="152" t="s">
        <v>362</v>
      </c>
      <c r="C52" s="26">
        <v>0.62</v>
      </c>
      <c r="D52" s="26">
        <v>0.56000000000000005</v>
      </c>
      <c r="E52" s="147" t="s">
        <v>3133</v>
      </c>
    </row>
    <row r="53" spans="1:5" x14ac:dyDescent="0.25">
      <c r="A53" s="151" t="s">
        <v>363</v>
      </c>
      <c r="B53" s="151" t="s">
        <v>362</v>
      </c>
      <c r="C53" s="25">
        <v>0.62</v>
      </c>
      <c r="D53" s="25">
        <v>0.56000000000000005</v>
      </c>
      <c r="E53" s="146" t="s">
        <v>3133</v>
      </c>
    </row>
    <row r="54" spans="1:5" x14ac:dyDescent="0.25">
      <c r="A54" s="152" t="s">
        <v>364</v>
      </c>
      <c r="B54" s="152" t="s">
        <v>365</v>
      </c>
      <c r="C54" s="26">
        <v>0.62</v>
      </c>
      <c r="D54" s="26">
        <v>0.56000000000000005</v>
      </c>
      <c r="E54" s="147" t="s">
        <v>3133</v>
      </c>
    </row>
    <row r="55" spans="1:5" x14ac:dyDescent="0.25">
      <c r="A55" s="151" t="s">
        <v>366</v>
      </c>
      <c r="B55" s="151" t="s">
        <v>367</v>
      </c>
      <c r="C55" s="25">
        <v>0.62</v>
      </c>
      <c r="D55" s="25">
        <v>0.56000000000000005</v>
      </c>
      <c r="E55" s="146" t="s">
        <v>3133</v>
      </c>
    </row>
  </sheetData>
  <mergeCells count="4">
    <mergeCell ref="A5:E7"/>
    <mergeCell ref="A3:E3"/>
    <mergeCell ref="A4:E4"/>
    <mergeCell ref="A8:E8"/>
  </mergeCells>
  <hyperlinks>
    <hyperlink ref="A8:E8" r:id="rId1" location="elatecreaders" display="https://acd-inc.com/cardreaders/#elatecreaders " xr:uid="{00000000-0004-0000-0600-000000000000}"/>
  </hyperlinks>
  <printOptions horizontalCentered="1"/>
  <pageMargins left="0.25" right="0.25" top="0.25" bottom="0.5" header="0.3" footer="0.3"/>
  <pageSetup scale="85" orientation="portrait" r:id="rId2"/>
  <headerFooter>
    <oddFooter>&amp;C Page &amp;P of &amp;N&amp;R&amp;"Arial,Bold"&amp;8&amp;D</oddFooter>
  </headerFooter>
  <drawing r:id="rId3"/>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27DACFB5C69654198BDD6F63DA4D752" ma:contentTypeVersion="4" ma:contentTypeDescription="Create a new document." ma:contentTypeScope="" ma:versionID="5e22c88d2d35544df8204c8ff535dab7">
  <xsd:schema xmlns:xsd="http://www.w3.org/2001/XMLSchema" xmlns:xs="http://www.w3.org/2001/XMLSchema" xmlns:p="http://schemas.microsoft.com/office/2006/metadata/properties" xmlns:ns2="ec75081b-cb50-447d-9b2f-d83d8ac129e6" targetNamespace="http://schemas.microsoft.com/office/2006/metadata/properties" ma:root="true" ma:fieldsID="3af90dea29c1e7b818d03586d41270a3" ns2:_="">
    <xsd:import namespace="ec75081b-cb50-447d-9b2f-d83d8ac129e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75081b-cb50-447d-9b2f-d83d8ac129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F701AF2-5CF8-4B7C-8EE0-68DAF204970A}">
  <ds:schemaRefs>
    <ds:schemaRef ds:uri="http://schemas.microsoft.com/office/2006/documentManagement/types"/>
    <ds:schemaRef ds:uri="http://purl.org/dc/elements/1.1/"/>
    <ds:schemaRef ds:uri="http://schemas.microsoft.com/office/2006/metadata/properties"/>
    <ds:schemaRef ds:uri="ec75081b-cb50-447d-9b2f-d83d8ac129e6"/>
    <ds:schemaRef ds:uri="http://www.w3.org/XML/1998/namespace"/>
    <ds:schemaRef ds:uri="http://purl.org/dc/terms/"/>
    <ds:schemaRef ds:uri="http://schemas.microsoft.com/office/infopath/2007/PartnerControl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1A0BF126-04D7-4A3D-AEDC-F3B404682337}">
  <ds:schemaRefs>
    <ds:schemaRef ds:uri="http://schemas.microsoft.com/sharepoint/v3/contenttype/forms"/>
  </ds:schemaRefs>
</ds:datastoreItem>
</file>

<file path=customXml/itemProps3.xml><?xml version="1.0" encoding="utf-8"?>
<ds:datastoreItem xmlns:ds="http://schemas.openxmlformats.org/officeDocument/2006/customXml" ds:itemID="{8605ECC3-40C2-4102-A9F4-A94E6BDE34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c75081b-cb50-447d-9b2f-d83d8ac129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UPDATES</vt:lpstr>
      <vt:lpstr>FaxCore Cloud Faxing</vt:lpstr>
      <vt:lpstr>PrinterLogic</vt:lpstr>
      <vt:lpstr>Square 9</vt:lpstr>
      <vt:lpstr>Synappx</vt:lpstr>
      <vt:lpstr>Papercut</vt:lpstr>
      <vt:lpstr>Reader Kits &amp; Cables</vt:lpstr>
      <vt:lpstr>PrinterLogic!Print_Area</vt:lpstr>
      <vt:lpstr>'Square 9'!Print_Area</vt:lpstr>
      <vt:lpstr>Synappx!Print_Area</vt:lpstr>
      <vt:lpstr>'FaxCore Cloud Faxing'!Print_Titles</vt:lpstr>
      <vt:lpstr>Papercut!Print_Titles</vt:lpstr>
      <vt:lpstr>PrinterLogic!Print_Titles</vt:lpstr>
      <vt:lpstr>'Square 9'!Print_Titles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Janine Ackerson</dc:creator>
  <cp:keywords/>
  <dc:description/>
  <cp:lastModifiedBy>Ryan Hatton</cp:lastModifiedBy>
  <cp:revision/>
  <cp:lastPrinted>2022-02-28T21:23:32Z</cp:lastPrinted>
  <dcterms:created xsi:type="dcterms:W3CDTF">2021-07-20T12:12:41Z</dcterms:created>
  <dcterms:modified xsi:type="dcterms:W3CDTF">2022-04-16T19:53:06Z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0x010100F27DACFB5C69654198BDD6F63DA4D752</vt:lpwstr>
  </property>
</Properties>
</file>